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887B3884-7153-4345-97B2-F0708534A1A4}" xr6:coauthVersionLast="47" xr6:coauthVersionMax="47" xr10:uidLastSave="{00000000-0000-0000-0000-000000000000}"/>
  <bookViews>
    <workbookView xWindow="28680" yWindow="0" windowWidth="29040" windowHeight="15720" tabRatio="720" xr2:uid="{00000000-000D-0000-FFFF-FFFF00000000}"/>
  </bookViews>
  <sheets>
    <sheet name="ACP" sheetId="9" r:id="rId1"/>
    <sheet name="CROP" sheetId="10" r:id="rId2"/>
    <sheet name="TERM" sheetId="11" r:id="rId3"/>
    <sheet name="Agri_Infra_Anci" sheetId="31" r:id="rId4"/>
    <sheet name="Total Agri" sheetId="27" r:id="rId5"/>
    <sheet name="Total MSME" sheetId="28" r:id="rId6"/>
    <sheet name="Edu_PS" sheetId="20" r:id="rId7"/>
    <sheet name="Housing_PS" sheetId="21" r:id="rId8"/>
    <sheet name="T Other PS" sheetId="29" r:id="rId9"/>
  </sheets>
  <definedNames>
    <definedName name="_xlnm.Print_Area" localSheetId="0">ACP!$A:$L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29" l="1"/>
  <c r="A3" i="21"/>
  <c r="A3" i="20"/>
  <c r="A3" i="28"/>
  <c r="A3" i="27"/>
  <c r="A3" i="31"/>
  <c r="A3" i="11"/>
  <c r="L44" i="29"/>
  <c r="K44" i="29"/>
  <c r="J44" i="29"/>
  <c r="I44" i="29"/>
  <c r="F44" i="29"/>
  <c r="H44" i="29" s="1"/>
  <c r="E44" i="29"/>
  <c r="D44" i="29"/>
  <c r="C44" i="29"/>
  <c r="H43" i="29"/>
  <c r="G43" i="29"/>
  <c r="H42" i="29"/>
  <c r="G42" i="29"/>
  <c r="H41" i="29"/>
  <c r="G41" i="29"/>
  <c r="H40" i="29"/>
  <c r="G40" i="29"/>
  <c r="H39" i="29"/>
  <c r="G39" i="29"/>
  <c r="H38" i="29"/>
  <c r="G38" i="29"/>
  <c r="H37" i="29"/>
  <c r="G37" i="29"/>
  <c r="H36" i="29"/>
  <c r="G36" i="29"/>
  <c r="H35" i="29"/>
  <c r="G35" i="29"/>
  <c r="H34" i="29"/>
  <c r="G34" i="29"/>
  <c r="H33" i="29"/>
  <c r="G33" i="29"/>
  <c r="H32" i="29"/>
  <c r="G32" i="29"/>
  <c r="H31" i="29"/>
  <c r="G31" i="29"/>
  <c r="H30" i="29"/>
  <c r="G30" i="29"/>
  <c r="H29" i="29"/>
  <c r="G29" i="29"/>
  <c r="H28" i="29"/>
  <c r="G28" i="29"/>
  <c r="H27" i="29"/>
  <c r="G27" i="29"/>
  <c r="H26" i="29"/>
  <c r="G26" i="29"/>
  <c r="H25" i="29"/>
  <c r="G25" i="29"/>
  <c r="H24" i="29"/>
  <c r="G24" i="29"/>
  <c r="H23" i="29"/>
  <c r="G23" i="29"/>
  <c r="H22" i="29"/>
  <c r="G22" i="29"/>
  <c r="H21" i="29"/>
  <c r="G21" i="29"/>
  <c r="H20" i="29"/>
  <c r="G20" i="29"/>
  <c r="H19" i="29"/>
  <c r="G19" i="29"/>
  <c r="H18" i="29"/>
  <c r="G18" i="29"/>
  <c r="H17" i="29"/>
  <c r="G17" i="29"/>
  <c r="H16" i="29"/>
  <c r="G16" i="29"/>
  <c r="H15" i="29"/>
  <c r="G15" i="29"/>
  <c r="H14" i="29"/>
  <c r="G14" i="29"/>
  <c r="H13" i="29"/>
  <c r="G13" i="29"/>
  <c r="H12" i="29"/>
  <c r="G12" i="29"/>
  <c r="H11" i="29"/>
  <c r="G11" i="29"/>
  <c r="H10" i="29"/>
  <c r="G10" i="29"/>
  <c r="I7" i="29"/>
  <c r="C7" i="29"/>
  <c r="L44" i="21"/>
  <c r="K44" i="21"/>
  <c r="J44" i="21"/>
  <c r="I44" i="21"/>
  <c r="F44" i="21"/>
  <c r="H44" i="21" s="1"/>
  <c r="E44" i="21"/>
  <c r="D44" i="21"/>
  <c r="C44" i="21"/>
  <c r="H43" i="21"/>
  <c r="G43" i="21"/>
  <c r="H42" i="21"/>
  <c r="G42" i="21"/>
  <c r="H41" i="21"/>
  <c r="G41" i="21"/>
  <c r="H40" i="21"/>
  <c r="G40" i="21"/>
  <c r="H39" i="21"/>
  <c r="G39" i="21"/>
  <c r="H38" i="21"/>
  <c r="G38" i="21"/>
  <c r="H37" i="21"/>
  <c r="G37" i="21"/>
  <c r="H36" i="21"/>
  <c r="G36" i="21"/>
  <c r="H35" i="21"/>
  <c r="G35" i="21"/>
  <c r="H34" i="21"/>
  <c r="G34" i="21"/>
  <c r="H33" i="21"/>
  <c r="G33" i="21"/>
  <c r="H32" i="21"/>
  <c r="G32" i="21"/>
  <c r="H31" i="21"/>
  <c r="G31" i="21"/>
  <c r="H30" i="21"/>
  <c r="G30" i="21"/>
  <c r="H29" i="21"/>
  <c r="G29" i="21"/>
  <c r="H28" i="21"/>
  <c r="G28" i="21"/>
  <c r="H27" i="21"/>
  <c r="G27" i="21"/>
  <c r="H26" i="21"/>
  <c r="G26" i="21"/>
  <c r="H25" i="21"/>
  <c r="G25" i="21"/>
  <c r="H24" i="21"/>
  <c r="G24" i="21"/>
  <c r="H23" i="21"/>
  <c r="G23" i="21"/>
  <c r="H22" i="21"/>
  <c r="G22" i="21"/>
  <c r="H21" i="21"/>
  <c r="G21" i="21"/>
  <c r="H20" i="21"/>
  <c r="G20" i="21"/>
  <c r="H19" i="21"/>
  <c r="G19" i="21"/>
  <c r="H18" i="21"/>
  <c r="G18" i="21"/>
  <c r="H17" i="21"/>
  <c r="G17" i="21"/>
  <c r="H16" i="21"/>
  <c r="G16" i="21"/>
  <c r="H15" i="21"/>
  <c r="G15" i="21"/>
  <c r="H14" i="21"/>
  <c r="G14" i="21"/>
  <c r="H13" i="21"/>
  <c r="G13" i="21"/>
  <c r="H12" i="21"/>
  <c r="G12" i="21"/>
  <c r="H11" i="21"/>
  <c r="G11" i="21"/>
  <c r="H10" i="21"/>
  <c r="G10" i="21"/>
  <c r="I7" i="21"/>
  <c r="C7" i="21"/>
  <c r="L44" i="20"/>
  <c r="K44" i="20"/>
  <c r="J44" i="20"/>
  <c r="I44" i="20"/>
  <c r="F44" i="20"/>
  <c r="H44" i="20" s="1"/>
  <c r="E44" i="20"/>
  <c r="G44" i="20" s="1"/>
  <c r="D44" i="20"/>
  <c r="C44" i="20"/>
  <c r="H43" i="20"/>
  <c r="G43" i="20"/>
  <c r="H42" i="20"/>
  <c r="G42" i="20"/>
  <c r="H41" i="20"/>
  <c r="G41" i="20"/>
  <c r="H40" i="20"/>
  <c r="G40" i="20"/>
  <c r="H39" i="20"/>
  <c r="G39" i="20"/>
  <c r="H38" i="20"/>
  <c r="G38" i="20"/>
  <c r="H37" i="20"/>
  <c r="G37" i="20"/>
  <c r="H36" i="20"/>
  <c r="G36" i="20"/>
  <c r="H35" i="20"/>
  <c r="G35" i="20"/>
  <c r="H34" i="20"/>
  <c r="G34" i="20"/>
  <c r="H33" i="20"/>
  <c r="G33" i="20"/>
  <c r="H32" i="20"/>
  <c r="G32" i="20"/>
  <c r="H31" i="20"/>
  <c r="G31" i="20"/>
  <c r="H30" i="20"/>
  <c r="G30" i="20"/>
  <c r="H29" i="20"/>
  <c r="G29" i="20"/>
  <c r="H28" i="20"/>
  <c r="G28" i="20"/>
  <c r="H27" i="20"/>
  <c r="G27" i="20"/>
  <c r="H26" i="20"/>
  <c r="G26" i="20"/>
  <c r="H25" i="20"/>
  <c r="G25" i="20"/>
  <c r="H24" i="20"/>
  <c r="G24" i="20"/>
  <c r="H23" i="20"/>
  <c r="G23" i="20"/>
  <c r="H22" i="20"/>
  <c r="G22" i="20"/>
  <c r="H21" i="20"/>
  <c r="G21" i="20"/>
  <c r="H20" i="20"/>
  <c r="G20" i="20"/>
  <c r="H19" i="20"/>
  <c r="G19" i="20"/>
  <c r="H18" i="20"/>
  <c r="G18" i="20"/>
  <c r="H17" i="20"/>
  <c r="G17" i="20"/>
  <c r="H16" i="20"/>
  <c r="G16" i="20"/>
  <c r="H15" i="20"/>
  <c r="G15" i="20"/>
  <c r="H14" i="20"/>
  <c r="G14" i="20"/>
  <c r="H13" i="20"/>
  <c r="G13" i="20"/>
  <c r="H12" i="20"/>
  <c r="G12" i="20"/>
  <c r="H11" i="20"/>
  <c r="G11" i="20"/>
  <c r="H10" i="20"/>
  <c r="G10" i="20"/>
  <c r="I7" i="20"/>
  <c r="C7" i="20"/>
  <c r="L44" i="28"/>
  <c r="K44" i="28"/>
  <c r="J44" i="28"/>
  <c r="I44" i="28"/>
  <c r="F44" i="28"/>
  <c r="H44" i="28" s="1"/>
  <c r="E44" i="28"/>
  <c r="D44" i="28"/>
  <c r="C44" i="28"/>
  <c r="H43" i="28"/>
  <c r="G43" i="28"/>
  <c r="H42" i="28"/>
  <c r="G42" i="28"/>
  <c r="H41" i="28"/>
  <c r="G41" i="28"/>
  <c r="H40" i="28"/>
  <c r="G40" i="28"/>
  <c r="H39" i="28"/>
  <c r="G39" i="28"/>
  <c r="H38" i="28"/>
  <c r="G38" i="28"/>
  <c r="H37" i="28"/>
  <c r="G37" i="28"/>
  <c r="H36" i="28"/>
  <c r="G36" i="28"/>
  <c r="H35" i="28"/>
  <c r="G35" i="28"/>
  <c r="H34" i="28"/>
  <c r="G34" i="28"/>
  <c r="H33" i="28"/>
  <c r="G33" i="28"/>
  <c r="H32" i="28"/>
  <c r="G32" i="28"/>
  <c r="H31" i="28"/>
  <c r="G31" i="28"/>
  <c r="H30" i="28"/>
  <c r="G30" i="28"/>
  <c r="H29" i="28"/>
  <c r="G29" i="28"/>
  <c r="H28" i="28"/>
  <c r="G28" i="28"/>
  <c r="H27" i="28"/>
  <c r="G27" i="28"/>
  <c r="H26" i="28"/>
  <c r="G26" i="28"/>
  <c r="H25" i="28"/>
  <c r="G25" i="28"/>
  <c r="H24" i="28"/>
  <c r="G24" i="28"/>
  <c r="H23" i="28"/>
  <c r="G23" i="28"/>
  <c r="H22" i="28"/>
  <c r="G22" i="28"/>
  <c r="H21" i="28"/>
  <c r="G21" i="28"/>
  <c r="H20" i="28"/>
  <c r="G20" i="28"/>
  <c r="H19" i="28"/>
  <c r="G19" i="28"/>
  <c r="H18" i="28"/>
  <c r="G18" i="28"/>
  <c r="H17" i="28"/>
  <c r="G17" i="28"/>
  <c r="H16" i="28"/>
  <c r="G16" i="28"/>
  <c r="H15" i="28"/>
  <c r="G15" i="28"/>
  <c r="H14" i="28"/>
  <c r="G14" i="28"/>
  <c r="H13" i="28"/>
  <c r="G13" i="28"/>
  <c r="H12" i="28"/>
  <c r="G12" i="28"/>
  <c r="H11" i="28"/>
  <c r="G11" i="28"/>
  <c r="H10" i="28"/>
  <c r="G10" i="28"/>
  <c r="I7" i="28"/>
  <c r="C7" i="28"/>
  <c r="L44" i="27"/>
  <c r="K44" i="27"/>
  <c r="J44" i="27"/>
  <c r="I44" i="27"/>
  <c r="F44" i="27"/>
  <c r="H44" i="27" s="1"/>
  <c r="E44" i="27"/>
  <c r="D44" i="27"/>
  <c r="C44" i="27"/>
  <c r="H43" i="27"/>
  <c r="G43" i="27"/>
  <c r="H42" i="27"/>
  <c r="G42" i="27"/>
  <c r="H41" i="27"/>
  <c r="G41" i="27"/>
  <c r="H40" i="27"/>
  <c r="G40" i="27"/>
  <c r="H39" i="27"/>
  <c r="G39" i="27"/>
  <c r="H38" i="27"/>
  <c r="G38" i="27"/>
  <c r="H37" i="27"/>
  <c r="G37" i="27"/>
  <c r="H36" i="27"/>
  <c r="G36" i="27"/>
  <c r="H35" i="27"/>
  <c r="G35" i="27"/>
  <c r="H34" i="27"/>
  <c r="G34" i="27"/>
  <c r="H33" i="27"/>
  <c r="G33" i="27"/>
  <c r="H32" i="27"/>
  <c r="G32" i="27"/>
  <c r="H31" i="27"/>
  <c r="G31" i="27"/>
  <c r="H30" i="27"/>
  <c r="G30" i="27"/>
  <c r="H29" i="27"/>
  <c r="G29" i="27"/>
  <c r="H28" i="27"/>
  <c r="G28" i="27"/>
  <c r="H27" i="27"/>
  <c r="G27" i="27"/>
  <c r="H26" i="27"/>
  <c r="G26" i="27"/>
  <c r="H25" i="27"/>
  <c r="G25" i="27"/>
  <c r="H24" i="27"/>
  <c r="G24" i="27"/>
  <c r="H23" i="27"/>
  <c r="G23" i="27"/>
  <c r="H22" i="27"/>
  <c r="G22" i="27"/>
  <c r="H21" i="27"/>
  <c r="G21" i="27"/>
  <c r="H20" i="27"/>
  <c r="G20" i="27"/>
  <c r="H19" i="27"/>
  <c r="G19" i="27"/>
  <c r="H18" i="27"/>
  <c r="G18" i="27"/>
  <c r="H17" i="27"/>
  <c r="G17" i="27"/>
  <c r="H16" i="27"/>
  <c r="G16" i="27"/>
  <c r="H15" i="27"/>
  <c r="G15" i="27"/>
  <c r="H14" i="27"/>
  <c r="G14" i="27"/>
  <c r="H13" i="27"/>
  <c r="G13" i="27"/>
  <c r="H12" i="27"/>
  <c r="G12" i="27"/>
  <c r="H11" i="27"/>
  <c r="G11" i="27"/>
  <c r="H10" i="27"/>
  <c r="G10" i="27"/>
  <c r="I7" i="27"/>
  <c r="C7" i="27"/>
  <c r="L44" i="31"/>
  <c r="K44" i="31"/>
  <c r="J44" i="31"/>
  <c r="I44" i="31"/>
  <c r="F44" i="31"/>
  <c r="H44" i="31" s="1"/>
  <c r="E44" i="31"/>
  <c r="D44" i="31"/>
  <c r="C44" i="31"/>
  <c r="H43" i="31"/>
  <c r="G43" i="31"/>
  <c r="H42" i="31"/>
  <c r="G42" i="31"/>
  <c r="H41" i="31"/>
  <c r="G41" i="31"/>
  <c r="H40" i="31"/>
  <c r="G40" i="31"/>
  <c r="H39" i="31"/>
  <c r="G39" i="31"/>
  <c r="H38" i="31"/>
  <c r="G38" i="31"/>
  <c r="H37" i="31"/>
  <c r="G37" i="31"/>
  <c r="H36" i="31"/>
  <c r="G36" i="31"/>
  <c r="H35" i="31"/>
  <c r="G35" i="31"/>
  <c r="H34" i="31"/>
  <c r="G34" i="31"/>
  <c r="H33" i="31"/>
  <c r="G33" i="31"/>
  <c r="H32" i="31"/>
  <c r="G32" i="31"/>
  <c r="H31" i="31"/>
  <c r="G31" i="31"/>
  <c r="H30" i="31"/>
  <c r="G30" i="31"/>
  <c r="H29" i="31"/>
  <c r="G29" i="31"/>
  <c r="H28" i="31"/>
  <c r="G28" i="31"/>
  <c r="H27" i="31"/>
  <c r="G27" i="31"/>
  <c r="H26" i="31"/>
  <c r="G26" i="31"/>
  <c r="H25" i="31"/>
  <c r="G25" i="31"/>
  <c r="H24" i="31"/>
  <c r="G24" i="31"/>
  <c r="H23" i="31"/>
  <c r="G23" i="31"/>
  <c r="H22" i="31"/>
  <c r="G22" i="31"/>
  <c r="H21" i="31"/>
  <c r="G21" i="31"/>
  <c r="H20" i="31"/>
  <c r="G20" i="31"/>
  <c r="H19" i="31"/>
  <c r="G19" i="31"/>
  <c r="H18" i="31"/>
  <c r="G18" i="31"/>
  <c r="H17" i="31"/>
  <c r="G17" i="31"/>
  <c r="H16" i="31"/>
  <c r="G16" i="31"/>
  <c r="H15" i="31"/>
  <c r="G15" i="31"/>
  <c r="H14" i="31"/>
  <c r="G14" i="31"/>
  <c r="H13" i="31"/>
  <c r="G13" i="31"/>
  <c r="H12" i="31"/>
  <c r="G12" i="31"/>
  <c r="H11" i="31"/>
  <c r="G11" i="31"/>
  <c r="H10" i="31"/>
  <c r="G10" i="31"/>
  <c r="I7" i="31"/>
  <c r="C7" i="31"/>
  <c r="L44" i="11"/>
  <c r="K44" i="11"/>
  <c r="J44" i="11"/>
  <c r="I44" i="11"/>
  <c r="H44" i="11"/>
  <c r="F44" i="11"/>
  <c r="E44" i="11"/>
  <c r="D44" i="11"/>
  <c r="C44" i="11"/>
  <c r="H43" i="11"/>
  <c r="G43" i="11"/>
  <c r="H42" i="11"/>
  <c r="G42" i="11"/>
  <c r="H41" i="11"/>
  <c r="G41" i="11"/>
  <c r="H40" i="11"/>
  <c r="G40" i="11"/>
  <c r="H39" i="11"/>
  <c r="G39" i="11"/>
  <c r="H38" i="11"/>
  <c r="G38" i="11"/>
  <c r="H37" i="11"/>
  <c r="G37" i="11"/>
  <c r="H36" i="11"/>
  <c r="G36" i="11"/>
  <c r="H35" i="11"/>
  <c r="G35" i="11"/>
  <c r="H34" i="11"/>
  <c r="G34" i="11"/>
  <c r="H33" i="11"/>
  <c r="G33" i="11"/>
  <c r="H32" i="11"/>
  <c r="G32" i="11"/>
  <c r="H31" i="11"/>
  <c r="G31" i="11"/>
  <c r="H30" i="11"/>
  <c r="G30" i="11"/>
  <c r="H29" i="11"/>
  <c r="G29" i="11"/>
  <c r="H28" i="11"/>
  <c r="G28" i="11"/>
  <c r="H27" i="11"/>
  <c r="G27" i="11"/>
  <c r="H26" i="11"/>
  <c r="G26" i="11"/>
  <c r="H25" i="11"/>
  <c r="G25" i="11"/>
  <c r="H24" i="11"/>
  <c r="G24" i="11"/>
  <c r="H23" i="11"/>
  <c r="G23" i="11"/>
  <c r="H22" i="11"/>
  <c r="G22" i="11"/>
  <c r="H21" i="11"/>
  <c r="G21" i="11"/>
  <c r="H20" i="11"/>
  <c r="G20" i="11"/>
  <c r="H19" i="11"/>
  <c r="G19" i="11"/>
  <c r="H18" i="11"/>
  <c r="G18" i="11"/>
  <c r="H17" i="11"/>
  <c r="G17" i="11"/>
  <c r="H16" i="11"/>
  <c r="G16" i="11"/>
  <c r="H15" i="11"/>
  <c r="G15" i="11"/>
  <c r="H14" i="11"/>
  <c r="G14" i="11"/>
  <c r="H13" i="11"/>
  <c r="G13" i="11"/>
  <c r="H12" i="11"/>
  <c r="G12" i="11"/>
  <c r="H11" i="11"/>
  <c r="G11" i="11"/>
  <c r="H10" i="11"/>
  <c r="G10" i="11"/>
  <c r="I7" i="11"/>
  <c r="C7" i="11"/>
  <c r="L44" i="10"/>
  <c r="K44" i="10"/>
  <c r="J44" i="10"/>
  <c r="I44" i="10"/>
  <c r="F44" i="10"/>
  <c r="H44" i="10" s="1"/>
  <c r="E44" i="10"/>
  <c r="G44" i="10" s="1"/>
  <c r="D44" i="10"/>
  <c r="C44" i="10"/>
  <c r="H43" i="10"/>
  <c r="G43" i="10"/>
  <c r="H42" i="10"/>
  <c r="G42" i="10"/>
  <c r="H41" i="10"/>
  <c r="G41" i="10"/>
  <c r="H40" i="10"/>
  <c r="G40" i="10"/>
  <c r="H39" i="10"/>
  <c r="G39" i="10"/>
  <c r="H38" i="10"/>
  <c r="G38" i="10"/>
  <c r="H37" i="10"/>
  <c r="G37" i="10"/>
  <c r="H36" i="10"/>
  <c r="G36" i="10"/>
  <c r="H35" i="10"/>
  <c r="G35" i="10"/>
  <c r="H34" i="10"/>
  <c r="G34" i="10"/>
  <c r="H33" i="10"/>
  <c r="G33" i="10"/>
  <c r="H32" i="10"/>
  <c r="G32" i="10"/>
  <c r="H31" i="10"/>
  <c r="G31" i="10"/>
  <c r="H30" i="10"/>
  <c r="G30" i="10"/>
  <c r="H29" i="10"/>
  <c r="G29" i="10"/>
  <c r="H28" i="10"/>
  <c r="G28" i="10"/>
  <c r="H27" i="10"/>
  <c r="G27" i="10"/>
  <c r="H26" i="10"/>
  <c r="G26" i="10"/>
  <c r="H25" i="10"/>
  <c r="G25" i="10"/>
  <c r="H24" i="10"/>
  <c r="G24" i="10"/>
  <c r="H23" i="10"/>
  <c r="G23" i="10"/>
  <c r="H22" i="10"/>
  <c r="G22" i="10"/>
  <c r="H21" i="10"/>
  <c r="G21" i="10"/>
  <c r="H20" i="10"/>
  <c r="G20" i="10"/>
  <c r="H19" i="10"/>
  <c r="G19" i="10"/>
  <c r="H18" i="10"/>
  <c r="G18" i="10"/>
  <c r="H17" i="10"/>
  <c r="G17" i="10"/>
  <c r="H16" i="10"/>
  <c r="G16" i="10"/>
  <c r="H15" i="10"/>
  <c r="G15" i="10"/>
  <c r="H14" i="10"/>
  <c r="G14" i="10"/>
  <c r="H13" i="10"/>
  <c r="G13" i="10"/>
  <c r="H12" i="10"/>
  <c r="G12" i="10"/>
  <c r="H11" i="10"/>
  <c r="G11" i="10"/>
  <c r="H10" i="10"/>
  <c r="G10" i="10"/>
  <c r="I7" i="10"/>
  <c r="C7" i="10"/>
  <c r="A3" i="10"/>
  <c r="L44" i="9"/>
  <c r="K44" i="9"/>
  <c r="J44" i="9"/>
  <c r="I44" i="9"/>
  <c r="F44" i="9"/>
  <c r="H44" i="9" s="1"/>
  <c r="E44" i="9"/>
  <c r="G44" i="9" s="1"/>
  <c r="D44" i="9"/>
  <c r="C44" i="9"/>
  <c r="H43" i="9"/>
  <c r="G43" i="9"/>
  <c r="H42" i="9"/>
  <c r="G42" i="9"/>
  <c r="H41" i="9"/>
  <c r="G41" i="9"/>
  <c r="H40" i="9"/>
  <c r="G40" i="9"/>
  <c r="H39" i="9"/>
  <c r="G39" i="9"/>
  <c r="H38" i="9"/>
  <c r="G38" i="9"/>
  <c r="H37" i="9"/>
  <c r="G37" i="9"/>
  <c r="H36" i="9"/>
  <c r="G36" i="9"/>
  <c r="H35" i="9"/>
  <c r="G35" i="9"/>
  <c r="H34" i="9"/>
  <c r="G34" i="9"/>
  <c r="H33" i="9"/>
  <c r="G33" i="9"/>
  <c r="H32" i="9"/>
  <c r="G32" i="9"/>
  <c r="H31" i="9"/>
  <c r="G31" i="9"/>
  <c r="H30" i="9"/>
  <c r="G30" i="9"/>
  <c r="H29" i="9"/>
  <c r="G29" i="9"/>
  <c r="H28" i="9"/>
  <c r="G28" i="9"/>
  <c r="H27" i="9"/>
  <c r="G27" i="9"/>
  <c r="H26" i="9"/>
  <c r="G26" i="9"/>
  <c r="H25" i="9"/>
  <c r="G25" i="9"/>
  <c r="H24" i="9"/>
  <c r="G24" i="9"/>
  <c r="H23" i="9"/>
  <c r="G23" i="9"/>
  <c r="H22" i="9"/>
  <c r="G22" i="9"/>
  <c r="H21" i="9"/>
  <c r="G21" i="9"/>
  <c r="H20" i="9"/>
  <c r="G20" i="9"/>
  <c r="H19" i="9"/>
  <c r="G19" i="9"/>
  <c r="H18" i="9"/>
  <c r="G18" i="9"/>
  <c r="H17" i="9"/>
  <c r="G17" i="9"/>
  <c r="H16" i="9"/>
  <c r="G16" i="9"/>
  <c r="H15" i="9"/>
  <c r="G15" i="9"/>
  <c r="H14" i="9"/>
  <c r="G14" i="9"/>
  <c r="H13" i="9"/>
  <c r="G13" i="9"/>
  <c r="H12" i="9"/>
  <c r="G12" i="9"/>
  <c r="H11" i="9"/>
  <c r="G11" i="9"/>
  <c r="H10" i="9"/>
  <c r="G10" i="9"/>
  <c r="G44" i="29" l="1"/>
  <c r="G44" i="21"/>
  <c r="G44" i="28"/>
  <c r="G44" i="27"/>
  <c r="G44" i="31"/>
  <c r="G44" i="11"/>
</calcChain>
</file>

<file path=xl/sharedStrings.xml><?xml version="1.0" encoding="utf-8"?>
<sst xmlns="http://schemas.openxmlformats.org/spreadsheetml/2006/main" count="489" uniqueCount="65">
  <si>
    <t>No.</t>
  </si>
  <si>
    <t>District</t>
  </si>
  <si>
    <t>Disbursement upto end of current quarter</t>
  </si>
  <si>
    <t>% Achievement</t>
  </si>
  <si>
    <t>Outstanding as on  Dec. 2025</t>
  </si>
  <si>
    <t>A/c</t>
  </si>
  <si>
    <t>Amt.</t>
  </si>
  <si>
    <t>AHMADABAD</t>
  </si>
  <si>
    <t>AMRELI</t>
  </si>
  <si>
    <t>ANAND</t>
  </si>
  <si>
    <t>ARVALLI</t>
  </si>
  <si>
    <t>BANAS KANTHA</t>
  </si>
  <si>
    <t>BHARUCH</t>
  </si>
  <si>
    <t>BHAVNAGAR</t>
  </si>
  <si>
    <t>BOTAD</t>
  </si>
  <si>
    <t>CHHOTAUDEPUR</t>
  </si>
  <si>
    <t>DANG</t>
  </si>
  <si>
    <t>DEVBHUMI DWARKA</t>
  </si>
  <si>
    <t>DOHAD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</si>
  <si>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</si>
  <si>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</si>
  <si>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</si>
  <si>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</si>
  <si>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</si>
  <si>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</si>
  <si>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</si>
  <si>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</si>
  <si>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</si>
  <si>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</si>
  <si>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</si>
  <si>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PANCH MAHALS</t>
  </si>
  <si>
    <t>PATAN</t>
  </si>
  <si>
    <t>PORBANDAR</t>
  </si>
  <si>
    <t>RAJKOT</t>
  </si>
  <si>
    <t>SABAR KANTHA</t>
  </si>
  <si>
    <t>SURAT</t>
  </si>
  <si>
    <t>SURENDRANAGAR</t>
  </si>
  <si>
    <t>TAPI</t>
  </si>
  <si>
    <t>VADODARA</t>
  </si>
  <si>
    <t>VALSAD</t>
  </si>
  <si>
    <t>VAV-THARAD</t>
  </si>
  <si>
    <t>Districtwise Statement Showing Target, Disbursement &amp; Outstanding Under</t>
  </si>
  <si>
    <t>Farm Credit - Crop Loan                                                                                                                                                Amt. in lakhs</t>
  </si>
  <si>
    <t>Disbursement Target     2025 - 26</t>
  </si>
  <si>
    <t>Grand Total</t>
  </si>
  <si>
    <t>Source: Data submmited in rbiacp.slbcindia.com portal by member banks</t>
  </si>
  <si>
    <t>Farm Credit - Term Loan                                                                                                                                                 Amt. in lakhs</t>
  </si>
  <si>
    <t>Agri. Infrastructure  &amp; Ancillary                                                                                                                               Amt. in lakhs</t>
  </si>
  <si>
    <t>Total Agriculture                                                                                                                                                                     Amt. in lakhs</t>
  </si>
  <si>
    <t>Total MSME                                                                                                                                                                       Amt. in lakhs</t>
  </si>
  <si>
    <t>Education (PS)                                                                                                                                                Amt. in lakhs</t>
  </si>
  <si>
    <t>Housing (PS)                                                                                                                                                                    Amt. in lakhs</t>
  </si>
  <si>
    <t>Total Other PS (Social + Renew. Energy + others)                                                                                                       Amt. in lakhs</t>
  </si>
  <si>
    <t>Outstanding as on March 2026</t>
  </si>
  <si>
    <t xml:space="preserve">Annual Credit Plan (ACP) For The Year Ended March 2026 - Priority Sector  </t>
  </si>
  <si>
    <t>Annexure - 2(J)</t>
  </si>
  <si>
    <t>Annexure - 2(K)</t>
  </si>
  <si>
    <t>Annexure - 2(L)</t>
  </si>
  <si>
    <t>Annexure - 2(N)</t>
  </si>
  <si>
    <t>Annexure - 2(O)</t>
  </si>
  <si>
    <t>Annexure - 2(P)</t>
  </si>
  <si>
    <t>Annexure - 2(Q)</t>
  </si>
  <si>
    <t>Annexure - 2(R)</t>
  </si>
  <si>
    <t>Annexure - 2(M)</t>
  </si>
  <si>
    <t>Total Priority Sector                                                                                                                                                                               Amt. in lakhs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</si>
</sst>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8"/>
      <color theme="1"/>
      <name val="Arial Black"/>
      <family val="2"/>
    </font>
    <font>
      <sz val="12"/>
      <color theme="1"/>
      <name val="Arial Black"/>
      <family val="2"/>
    </font>
    <font>
      <sz val="12"/>
      <name val="Arial Black"/>
      <family val="2"/>
    </font>
    <font>
      <b/>
      <sz val="12"/>
      <name val="Arial Black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sz val="16"/>
      <name val="Arial Black"/>
      <family val="2"/>
    </font>
    <font>
      <b/>
      <sz val="12"/>
      <color theme="1"/>
      <name val="Arial"/>
      <family val="2"/>
    </font>
    <font>
      <b/>
      <sz val="12"/>
      <color theme="1"/>
      <name val="Arial Black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2" fontId="0" fillId="0" borderId="0" xfId="0" applyNumberFormat="1"/>
    <xf numFmtId="0" fontId="8" fillId="0" borderId="0" xfId="0" applyFont="1"/>
    <xf numFmtId="0" fontId="4" fillId="0" borderId="2" xfId="0" applyFont="1" applyBorder="1"/>
    <xf numFmtId="0" fontId="2" fillId="0" borderId="2" xfId="0" applyFont="1" applyBorder="1"/>
    <xf numFmtId="0" fontId="3" fillId="0" borderId="2" xfId="0" applyFont="1" applyBorder="1"/>
    <xf numFmtId="2" fontId="2" fillId="0" borderId="2" xfId="0" applyNumberFormat="1" applyFont="1" applyBorder="1"/>
    <xf numFmtId="2" fontId="3" fillId="0" borderId="2" xfId="0" applyNumberFormat="1" applyFont="1" applyBorder="1"/>
    <xf numFmtId="2" fontId="5" fillId="0" borderId="2" xfId="0" applyNumberFormat="1" applyFont="1" applyBorder="1"/>
    <xf numFmtId="0" fontId="6" fillId="0" borderId="2" xfId="0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0" fontId="8" fillId="0" borderId="2" xfId="0" applyFont="1" applyBorder="1"/>
    <xf numFmtId="3" fontId="8" fillId="0" borderId="2" xfId="0" applyNumberFormat="1" applyFont="1" applyBorder="1"/>
    <xf numFmtId="2" fontId="8" fillId="0" borderId="2" xfId="0" applyNumberFormat="1" applyFont="1" applyBorder="1"/>
    <xf numFmtId="3" fontId="11" fillId="0" borderId="2" xfId="0" applyNumberFormat="1" applyFont="1" applyBorder="1"/>
    <xf numFmtId="2" fontId="11" fillId="0" borderId="2" xfId="0" applyNumberFormat="1" applyFont="1" applyBorder="1"/>
    <xf numFmtId="0" fontId="7" fillId="0" borderId="2" xfId="0" applyFont="1" applyBorder="1"/>
    <xf numFmtId="0" fontId="8" fillId="0" borderId="3" xfId="0" applyFont="1" applyBorder="1"/>
    <xf numFmtId="0" fontId="8" fillId="0" borderId="5" xfId="0" applyFont="1" applyBorder="1"/>
    <xf numFmtId="0" fontId="11" fillId="0" borderId="2" xfId="0" applyFont="1" applyBorder="1" applyAlignment="1">
      <alignment horizontal="center"/>
    </xf>
    <xf numFmtId="0" fontId="11" fillId="0" borderId="2" xfId="0" applyFont="1" applyBorder="1"/>
    <xf numFmtId="0" fontId="1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/>
    </xf>
    <xf numFmtId="0" fontId="11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5"/>
  <sheetViews>
    <sheetView tabSelected="1" view="pageBreakPreview" zoomScaleSheetLayoutView="100" workbookViewId="0">
      <selection activeCell="A7" sqref="A7:A9"/>
    </sheetView>
  </sheetViews>
  <sheetFormatPr defaultRowHeight="15" x14ac:dyDescent="0.25"/>
  <cols>
    <col min="1" max="1" width="6.42578125" customWidth="1"/>
    <col min="2" max="2" width="24.42578125" bestFit="1" customWidth="1"/>
    <col min="3" max="3" width="13.85546875" bestFit="1" customWidth="1"/>
    <col min="4" max="4" width="16.140625" style="1" bestFit="1" customWidth="1"/>
    <col min="5" max="5" width="13.85546875" bestFit="1" customWidth="1"/>
    <col min="6" max="6" width="16.140625" style="1" bestFit="1" customWidth="1"/>
    <col min="7" max="7" width="9.5703125" style="1" customWidth="1"/>
    <col min="8" max="8" width="10" style="1" customWidth="1"/>
    <col min="9" max="9" width="13.85546875" style="1" bestFit="1" customWidth="1"/>
    <col min="10" max="10" width="16.140625" style="1" bestFit="1" customWidth="1"/>
    <col min="11" max="11" width="13.85546875" bestFit="1" customWidth="1"/>
    <col min="12" max="12" width="16.140625" style="1" bestFit="1" customWidth="1"/>
  </cols>
  <sheetData>
    <row r="1" spans="1:12" ht="27" customHeight="1" x14ac:dyDescent="0.5">
      <c r="A1" s="21" t="s">
        <v>55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3" spans="1:12" ht="24.75" x14ac:dyDescent="0.25">
      <c r="A3" s="22" t="s">
        <v>41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ht="24.75" x14ac:dyDescent="0.25">
      <c r="A4" s="22" t="s">
        <v>54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ht="19.5" hidden="1" x14ac:dyDescent="0.4">
      <c r="A5" s="3"/>
      <c r="B5" s="4"/>
      <c r="C5" s="5"/>
      <c r="D5" s="6"/>
      <c r="E5" s="3"/>
      <c r="F5" s="6"/>
      <c r="G5" s="7"/>
      <c r="H5" s="7"/>
      <c r="I5" s="7"/>
      <c r="J5" s="7"/>
      <c r="K5" s="5"/>
      <c r="L5" s="8"/>
    </row>
    <row r="6" spans="1:12" ht="19.5" x14ac:dyDescent="0.4">
      <c r="A6" s="27" t="s">
        <v>64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9"/>
    </row>
    <row r="7" spans="1:12" ht="17.25" customHeight="1" x14ac:dyDescent="0.25">
      <c r="A7" s="23" t="s">
        <v>0</v>
      </c>
      <c r="B7" s="26" t="s">
        <v>1</v>
      </c>
      <c r="C7" s="30" t="s">
        <v>43</v>
      </c>
      <c r="D7" s="31"/>
      <c r="E7" s="23" t="s">
        <v>2</v>
      </c>
      <c r="F7" s="25"/>
      <c r="G7" s="23" t="s">
        <v>3</v>
      </c>
      <c r="H7" s="24"/>
      <c r="I7" s="24" t="s">
        <v>4</v>
      </c>
      <c r="J7" s="24"/>
      <c r="K7" s="23" t="s">
        <v>53</v>
      </c>
      <c r="L7" s="24"/>
    </row>
    <row r="8" spans="1:12" ht="24" customHeight="1" x14ac:dyDescent="0.25">
      <c r="A8" s="23"/>
      <c r="B8" s="26"/>
      <c r="C8" s="32"/>
      <c r="D8" s="33"/>
      <c r="E8" s="25"/>
      <c r="F8" s="25"/>
      <c r="G8" s="24"/>
      <c r="H8" s="24"/>
      <c r="I8" s="24"/>
      <c r="J8" s="24"/>
      <c r="K8" s="25"/>
      <c r="L8" s="25"/>
    </row>
    <row r="9" spans="1:12" ht="15.75" x14ac:dyDescent="0.25">
      <c r="A9" s="23"/>
      <c r="B9" s="26"/>
      <c r="C9" s="9" t="s">
        <v>5</v>
      </c>
      <c r="D9" s="10" t="s">
        <v>6</v>
      </c>
      <c r="E9" s="9" t="s">
        <v>5</v>
      </c>
      <c r="F9" s="10" t="s">
        <v>6</v>
      </c>
      <c r="G9" s="10" t="s">
        <v>5</v>
      </c>
      <c r="H9" s="10" t="s">
        <v>6</v>
      </c>
      <c r="I9" s="10" t="s">
        <v>5</v>
      </c>
      <c r="J9" s="10" t="s">
        <v>6</v>
      </c>
      <c r="K9" s="9" t="s">
        <v>5</v>
      </c>
      <c r="L9" s="10" t="s">
        <v>6</v>
      </c>
    </row>
    <row r="10" spans="1:12" s="2" customFormat="1" x14ac:dyDescent="0.25">
      <c r="A10" s="11">
        <v>1</v>
      </c>
      <c r="B10" s="11" t="s">
        <v>7</v>
      </c>
      <c r="C10" s="12">
        <v>614181</v>
      </c>
      <c r="D10" s="12">
        <v>11111958</v>
      </c>
      <c r="E10" s="12">
        <v>526322</v>
      </c>
      <c r="F10" s="12">
        <v>13555672</v>
      </c>
      <c r="G10" s="13">
        <f t="shared" ref="G10:G44" si="0">(E10/C10)*100</f>
        <v>85.694933578212286</v>
      </c>
      <c r="H10" s="13">
        <f t="shared" ref="H10:H44" si="1">(F10/D10)*100</f>
        <v>121.9917497888311</v>
      </c>
      <c r="I10" s="12">
        <v>948766</v>
      </c>
      <c r="J10" s="12">
        <v>15115875</v>
      </c>
      <c r="K10" s="12">
        <v>949021</v>
      </c>
      <c r="L10" s="12">
        <v>15867306</v>
      </c>
    </row>
    <row r="11" spans="1:12" s="2" customFormat="1" x14ac:dyDescent="0.25">
      <c r="A11" s="11">
        <v>2</v>
      </c>
      <c r="B11" s="11" t="s">
        <v>8</v>
      </c>
      <c r="C11" s="12">
        <v>177686</v>
      </c>
      <c r="D11" s="12">
        <v>862497</v>
      </c>
      <c r="E11" s="12">
        <v>141148</v>
      </c>
      <c r="F11" s="12">
        <v>823396</v>
      </c>
      <c r="G11" s="13">
        <f t="shared" si="0"/>
        <v>79.436759226950912</v>
      </c>
      <c r="H11" s="13">
        <f t="shared" si="1"/>
        <v>95.466534956063626</v>
      </c>
      <c r="I11" s="12">
        <v>178205</v>
      </c>
      <c r="J11" s="12">
        <v>916134</v>
      </c>
      <c r="K11" s="12">
        <v>182190</v>
      </c>
      <c r="L11" s="12">
        <v>919316</v>
      </c>
    </row>
    <row r="12" spans="1:12" s="2" customFormat="1" x14ac:dyDescent="0.25">
      <c r="A12" s="11">
        <v>3</v>
      </c>
      <c r="B12" s="11" t="s">
        <v>9</v>
      </c>
      <c r="C12" s="12">
        <v>245389</v>
      </c>
      <c r="D12" s="12">
        <v>856462</v>
      </c>
      <c r="E12" s="12">
        <v>205426</v>
      </c>
      <c r="F12" s="12">
        <v>895972</v>
      </c>
      <c r="G12" s="13">
        <f t="shared" si="0"/>
        <v>83.714428927132019</v>
      </c>
      <c r="H12" s="13">
        <f t="shared" si="1"/>
        <v>104.61316439024732</v>
      </c>
      <c r="I12" s="12">
        <v>346631</v>
      </c>
      <c r="J12" s="12">
        <v>1110485</v>
      </c>
      <c r="K12" s="12">
        <v>348282</v>
      </c>
      <c r="L12" s="12">
        <v>1156880</v>
      </c>
    </row>
    <row r="13" spans="1:12" s="2" customFormat="1" x14ac:dyDescent="0.25">
      <c r="A13" s="11">
        <v>4</v>
      </c>
      <c r="B13" s="11" t="s">
        <v>10</v>
      </c>
      <c r="C13" s="12">
        <v>112111</v>
      </c>
      <c r="D13" s="12">
        <v>448699</v>
      </c>
      <c r="E13" s="12">
        <v>136941</v>
      </c>
      <c r="F13" s="12">
        <v>438173</v>
      </c>
      <c r="G13" s="13">
        <f t="shared" si="0"/>
        <v>122.1476929114895</v>
      </c>
      <c r="H13" s="13">
        <f t="shared" si="1"/>
        <v>97.654106650560848</v>
      </c>
      <c r="I13" s="12">
        <v>202310</v>
      </c>
      <c r="J13" s="12">
        <v>525375</v>
      </c>
      <c r="K13" s="12">
        <v>165322</v>
      </c>
      <c r="L13" s="12">
        <v>553470</v>
      </c>
    </row>
    <row r="14" spans="1:12" s="2" customFormat="1" x14ac:dyDescent="0.25">
      <c r="A14" s="11">
        <v>5</v>
      </c>
      <c r="B14" s="11" t="s">
        <v>11</v>
      </c>
      <c r="C14" s="12">
        <v>365826</v>
      </c>
      <c r="D14" s="12">
        <v>1570525</v>
      </c>
      <c r="E14" s="12">
        <v>180302</v>
      </c>
      <c r="F14" s="12">
        <v>1081677</v>
      </c>
      <c r="G14" s="13">
        <f t="shared" si="0"/>
        <v>49.286272708883459</v>
      </c>
      <c r="H14" s="13">
        <f t="shared" si="1"/>
        <v>68.873593225195393</v>
      </c>
      <c r="I14" s="12">
        <v>283420</v>
      </c>
      <c r="J14" s="12">
        <v>1421358.98</v>
      </c>
      <c r="K14" s="12">
        <v>285216</v>
      </c>
      <c r="L14" s="12">
        <v>1472434</v>
      </c>
    </row>
    <row r="15" spans="1:12" s="2" customFormat="1" x14ac:dyDescent="0.25">
      <c r="A15" s="11">
        <v>6</v>
      </c>
      <c r="B15" s="11" t="s">
        <v>12</v>
      </c>
      <c r="C15" s="12">
        <v>182374</v>
      </c>
      <c r="D15" s="12">
        <v>1199631</v>
      </c>
      <c r="E15" s="12">
        <v>120013</v>
      </c>
      <c r="F15" s="12">
        <v>1047999</v>
      </c>
      <c r="G15" s="13">
        <f t="shared" si="0"/>
        <v>65.805981115729224</v>
      </c>
      <c r="H15" s="13">
        <f t="shared" si="1"/>
        <v>87.360113234819707</v>
      </c>
      <c r="I15" s="12">
        <v>215441</v>
      </c>
      <c r="J15" s="12">
        <v>1591216</v>
      </c>
      <c r="K15" s="12">
        <v>214250</v>
      </c>
      <c r="L15" s="12">
        <v>1658283</v>
      </c>
    </row>
    <row r="16" spans="1:12" s="2" customFormat="1" x14ac:dyDescent="0.25">
      <c r="A16" s="11">
        <v>7</v>
      </c>
      <c r="B16" s="11" t="s">
        <v>13</v>
      </c>
      <c r="C16" s="12">
        <v>205589</v>
      </c>
      <c r="D16" s="12">
        <v>1435469</v>
      </c>
      <c r="E16" s="12">
        <v>212357</v>
      </c>
      <c r="F16" s="12">
        <v>1466347</v>
      </c>
      <c r="G16" s="13">
        <f t="shared" si="0"/>
        <v>103.29200492244235</v>
      </c>
      <c r="H16" s="13">
        <f t="shared" si="1"/>
        <v>102.15107396955281</v>
      </c>
      <c r="I16" s="12">
        <v>206560</v>
      </c>
      <c r="J16" s="12">
        <v>1637144</v>
      </c>
      <c r="K16" s="12">
        <v>212474</v>
      </c>
      <c r="L16" s="12">
        <v>1652731</v>
      </c>
    </row>
    <row r="17" spans="1:12" s="2" customFormat="1" x14ac:dyDescent="0.25">
      <c r="A17" s="11">
        <v>8</v>
      </c>
      <c r="B17" s="11" t="s">
        <v>14</v>
      </c>
      <c r="C17" s="12">
        <v>88083</v>
      </c>
      <c r="D17" s="12">
        <v>358000</v>
      </c>
      <c r="E17" s="12">
        <v>98497</v>
      </c>
      <c r="F17" s="12">
        <v>329375</v>
      </c>
      <c r="G17" s="13">
        <f t="shared" si="0"/>
        <v>111.82293972730267</v>
      </c>
      <c r="H17" s="13">
        <f t="shared" si="1"/>
        <v>92.004189944134069</v>
      </c>
      <c r="I17" s="12">
        <v>87430</v>
      </c>
      <c r="J17" s="12">
        <v>344853</v>
      </c>
      <c r="K17" s="12">
        <v>88816</v>
      </c>
      <c r="L17" s="12">
        <v>348242</v>
      </c>
    </row>
    <row r="18" spans="1:12" s="2" customFormat="1" x14ac:dyDescent="0.25">
      <c r="A18" s="11">
        <v>9</v>
      </c>
      <c r="B18" s="11" t="s">
        <v>15</v>
      </c>
      <c r="C18" s="12">
        <v>58329</v>
      </c>
      <c r="D18" s="12">
        <v>145613</v>
      </c>
      <c r="E18" s="12">
        <v>54362</v>
      </c>
      <c r="F18" s="12">
        <v>159039</v>
      </c>
      <c r="G18" s="13">
        <f t="shared" si="0"/>
        <v>93.198923348591606</v>
      </c>
      <c r="H18" s="13">
        <f t="shared" si="1"/>
        <v>109.22033060235006</v>
      </c>
      <c r="I18" s="12">
        <v>90132</v>
      </c>
      <c r="J18" s="12">
        <v>215429</v>
      </c>
      <c r="K18" s="12">
        <v>90181</v>
      </c>
      <c r="L18" s="12">
        <v>225003</v>
      </c>
    </row>
    <row r="19" spans="1:12" s="2" customFormat="1" x14ac:dyDescent="0.25">
      <c r="A19" s="11">
        <v>10</v>
      </c>
      <c r="B19" s="11" t="s">
        <v>16</v>
      </c>
      <c r="C19" s="12">
        <v>4641</v>
      </c>
      <c r="D19" s="12">
        <v>6314</v>
      </c>
      <c r="E19" s="12">
        <v>4349</v>
      </c>
      <c r="F19" s="12">
        <v>6889</v>
      </c>
      <c r="G19" s="13">
        <f t="shared" si="0"/>
        <v>93.708252531781937</v>
      </c>
      <c r="H19" s="13">
        <f t="shared" si="1"/>
        <v>109.10674691162497</v>
      </c>
      <c r="I19" s="12">
        <v>13644</v>
      </c>
      <c r="J19" s="12">
        <v>11043</v>
      </c>
      <c r="K19" s="12">
        <v>13555</v>
      </c>
      <c r="L19" s="12">
        <v>11346</v>
      </c>
    </row>
    <row r="20" spans="1:12" s="2" customFormat="1" x14ac:dyDescent="0.25">
      <c r="A20" s="11">
        <v>11</v>
      </c>
      <c r="B20" s="11" t="s">
        <v>17</v>
      </c>
      <c r="C20" s="12">
        <v>131229</v>
      </c>
      <c r="D20" s="12">
        <v>376782</v>
      </c>
      <c r="E20" s="12">
        <v>91449</v>
      </c>
      <c r="F20" s="12">
        <v>346394</v>
      </c>
      <c r="G20" s="13">
        <f t="shared" si="0"/>
        <v>69.686578423976414</v>
      </c>
      <c r="H20" s="13">
        <f t="shared" si="1"/>
        <v>91.934858883916959</v>
      </c>
      <c r="I20" s="12">
        <v>106814</v>
      </c>
      <c r="J20" s="12">
        <v>389760</v>
      </c>
      <c r="K20" s="12">
        <v>105692</v>
      </c>
      <c r="L20" s="12">
        <v>404588</v>
      </c>
    </row>
    <row r="21" spans="1:12" s="2" customFormat="1" x14ac:dyDescent="0.25">
      <c r="A21" s="11">
        <v>12</v>
      </c>
      <c r="B21" s="11" t="s">
        <v>18</v>
      </c>
      <c r="C21" s="12">
        <v>175166</v>
      </c>
      <c r="D21" s="12">
        <v>235782</v>
      </c>
      <c r="E21" s="12">
        <v>142416</v>
      </c>
      <c r="F21" s="12">
        <v>250148</v>
      </c>
      <c r="G21" s="13">
        <f t="shared" si="0"/>
        <v>81.303449299521603</v>
      </c>
      <c r="H21" s="13">
        <f t="shared" si="1"/>
        <v>106.09291633797322</v>
      </c>
      <c r="I21" s="12">
        <v>214928</v>
      </c>
      <c r="J21" s="12">
        <v>334659</v>
      </c>
      <c r="K21" s="12">
        <v>215354</v>
      </c>
      <c r="L21" s="12">
        <v>355369</v>
      </c>
    </row>
    <row r="22" spans="1:12" s="2" customFormat="1" x14ac:dyDescent="0.25">
      <c r="A22" s="11">
        <v>13</v>
      </c>
      <c r="B22" s="11" t="s">
        <v>19</v>
      </c>
      <c r="C22" s="12">
        <v>123959</v>
      </c>
      <c r="D22" s="12">
        <v>925840</v>
      </c>
      <c r="E22" s="12">
        <v>231544</v>
      </c>
      <c r="F22" s="12">
        <v>1255705</v>
      </c>
      <c r="G22" s="13">
        <f t="shared" si="0"/>
        <v>186.79079373018499</v>
      </c>
      <c r="H22" s="13">
        <f t="shared" si="1"/>
        <v>135.62872634580489</v>
      </c>
      <c r="I22" s="12">
        <v>280224</v>
      </c>
      <c r="J22" s="12">
        <v>1660720</v>
      </c>
      <c r="K22" s="12">
        <v>283042</v>
      </c>
      <c r="L22" s="12">
        <v>1759746</v>
      </c>
    </row>
    <row r="23" spans="1:12" s="2" customFormat="1" x14ac:dyDescent="0.25">
      <c r="A23" s="11">
        <v>14</v>
      </c>
      <c r="B23" s="11" t="s">
        <v>20</v>
      </c>
      <c r="C23" s="12">
        <v>148680</v>
      </c>
      <c r="D23" s="12">
        <v>543097</v>
      </c>
      <c r="E23" s="12">
        <v>127076</v>
      </c>
      <c r="F23" s="12">
        <v>522866</v>
      </c>
      <c r="G23" s="13">
        <f t="shared" si="0"/>
        <v>85.469464622006996</v>
      </c>
      <c r="H23" s="13">
        <f t="shared" si="1"/>
        <v>96.274882755750809</v>
      </c>
      <c r="I23" s="12">
        <v>125989</v>
      </c>
      <c r="J23" s="12">
        <v>489797</v>
      </c>
      <c r="K23" s="12">
        <v>131319</v>
      </c>
      <c r="L23" s="12">
        <v>507052</v>
      </c>
    </row>
    <row r="24" spans="1:12" s="2" customFormat="1" x14ac:dyDescent="0.25">
      <c r="A24" s="11">
        <v>15</v>
      </c>
      <c r="B24" s="11" t="s">
        <v>21</v>
      </c>
      <c r="C24" s="12">
        <v>232971</v>
      </c>
      <c r="D24" s="12">
        <v>1468569</v>
      </c>
      <c r="E24" s="12">
        <v>171737</v>
      </c>
      <c r="F24" s="12">
        <v>1585119</v>
      </c>
      <c r="G24" s="13">
        <f t="shared" si="0"/>
        <v>73.716041910795767</v>
      </c>
      <c r="H24" s="13">
        <f t="shared" si="1"/>
        <v>107.93629717091943</v>
      </c>
      <c r="I24" s="12">
        <v>229030</v>
      </c>
      <c r="J24" s="12">
        <v>1644018</v>
      </c>
      <c r="K24" s="12">
        <v>227286</v>
      </c>
      <c r="L24" s="12">
        <v>1673230</v>
      </c>
    </row>
    <row r="25" spans="1:12" s="2" customFormat="1" x14ac:dyDescent="0.25">
      <c r="A25" s="11">
        <v>16</v>
      </c>
      <c r="B25" s="11" t="s">
        <v>22</v>
      </c>
      <c r="C25" s="12">
        <v>216888</v>
      </c>
      <c r="D25" s="12">
        <v>1034716</v>
      </c>
      <c r="E25" s="12">
        <v>219272</v>
      </c>
      <c r="F25" s="12">
        <v>1131881</v>
      </c>
      <c r="G25" s="13">
        <f t="shared" si="0"/>
        <v>101.09918483272473</v>
      </c>
      <c r="H25" s="13">
        <f t="shared" si="1"/>
        <v>109.39049942206364</v>
      </c>
      <c r="I25" s="12">
        <v>230897</v>
      </c>
      <c r="J25" s="12">
        <v>1122990</v>
      </c>
      <c r="K25" s="12">
        <v>239772</v>
      </c>
      <c r="L25" s="12">
        <v>1196605</v>
      </c>
    </row>
    <row r="26" spans="1:12" s="2" customFormat="1" x14ac:dyDescent="0.25">
      <c r="A26" s="11">
        <v>17</v>
      </c>
      <c r="B26" s="11" t="s">
        <v>23</v>
      </c>
      <c r="C26" s="12">
        <v>230047</v>
      </c>
      <c r="D26" s="12">
        <v>1819584</v>
      </c>
      <c r="E26" s="12">
        <v>181222</v>
      </c>
      <c r="F26" s="12">
        <v>1913851</v>
      </c>
      <c r="G26" s="13">
        <f t="shared" si="0"/>
        <v>78.77607619312576</v>
      </c>
      <c r="H26" s="13">
        <f t="shared" si="1"/>
        <v>105.18068965214027</v>
      </c>
      <c r="I26" s="12">
        <v>280504</v>
      </c>
      <c r="J26" s="12">
        <v>2419754</v>
      </c>
      <c r="K26" s="12">
        <v>282352</v>
      </c>
      <c r="L26" s="12">
        <v>2492650</v>
      </c>
    </row>
    <row r="27" spans="1:12" s="2" customFormat="1" x14ac:dyDescent="0.25">
      <c r="A27" s="11">
        <v>18</v>
      </c>
      <c r="B27" s="11" t="s">
        <v>24</v>
      </c>
      <c r="C27" s="12">
        <v>177948</v>
      </c>
      <c r="D27" s="12">
        <v>650057</v>
      </c>
      <c r="E27" s="12">
        <v>155330</v>
      </c>
      <c r="F27" s="12">
        <v>654454</v>
      </c>
      <c r="G27" s="13">
        <f t="shared" si="0"/>
        <v>87.289545260413163</v>
      </c>
      <c r="H27" s="13">
        <f t="shared" si="1"/>
        <v>100.67640222318965</v>
      </c>
      <c r="I27" s="12">
        <v>263770</v>
      </c>
      <c r="J27" s="12">
        <v>870496</v>
      </c>
      <c r="K27" s="12">
        <v>266831</v>
      </c>
      <c r="L27" s="12">
        <v>916195</v>
      </c>
    </row>
    <row r="28" spans="1:12" s="2" customFormat="1" x14ac:dyDescent="0.25">
      <c r="A28" s="11">
        <v>19</v>
      </c>
      <c r="B28" s="11" t="s">
        <v>25</v>
      </c>
      <c r="C28" s="12">
        <v>300078</v>
      </c>
      <c r="D28" s="12">
        <v>1622961</v>
      </c>
      <c r="E28" s="12">
        <v>258197</v>
      </c>
      <c r="F28" s="12">
        <v>1740433</v>
      </c>
      <c r="G28" s="13">
        <f t="shared" si="0"/>
        <v>86.043295409860093</v>
      </c>
      <c r="H28" s="13">
        <f t="shared" si="1"/>
        <v>107.23812833456874</v>
      </c>
      <c r="I28" s="12">
        <v>359715</v>
      </c>
      <c r="J28" s="12">
        <v>1868901</v>
      </c>
      <c r="K28" s="12">
        <v>362976</v>
      </c>
      <c r="L28" s="12">
        <v>1919116</v>
      </c>
    </row>
    <row r="29" spans="1:12" s="2" customFormat="1" x14ac:dyDescent="0.25">
      <c r="A29" s="11">
        <v>20</v>
      </c>
      <c r="B29" s="11" t="s">
        <v>26</v>
      </c>
      <c r="C29" s="12">
        <v>142437</v>
      </c>
      <c r="D29" s="12">
        <v>175061</v>
      </c>
      <c r="E29" s="12">
        <v>115169</v>
      </c>
      <c r="F29" s="12">
        <v>174503</v>
      </c>
      <c r="G29" s="13">
        <f t="shared" si="0"/>
        <v>80.856097783581518</v>
      </c>
      <c r="H29" s="13">
        <f t="shared" si="1"/>
        <v>99.681253962904364</v>
      </c>
      <c r="I29" s="12">
        <v>153569</v>
      </c>
      <c r="J29" s="12">
        <v>246439</v>
      </c>
      <c r="K29" s="12">
        <v>153797</v>
      </c>
      <c r="L29" s="12">
        <v>251833</v>
      </c>
    </row>
    <row r="30" spans="1:12" s="2" customFormat="1" x14ac:dyDescent="0.25">
      <c r="A30" s="11">
        <v>21</v>
      </c>
      <c r="B30" s="11" t="s">
        <v>27</v>
      </c>
      <c r="C30" s="12">
        <v>143489</v>
      </c>
      <c r="D30" s="12">
        <v>1862382</v>
      </c>
      <c r="E30" s="12">
        <v>131021</v>
      </c>
      <c r="F30" s="12">
        <v>2159717</v>
      </c>
      <c r="G30" s="13">
        <f t="shared" si="0"/>
        <v>91.310832189227057</v>
      </c>
      <c r="H30" s="13">
        <f t="shared" si="1"/>
        <v>115.96530679527615</v>
      </c>
      <c r="I30" s="12">
        <v>172704</v>
      </c>
      <c r="J30" s="12">
        <v>2417220</v>
      </c>
      <c r="K30" s="12">
        <v>173204</v>
      </c>
      <c r="L30" s="12">
        <v>2359743</v>
      </c>
    </row>
    <row r="31" spans="1:12" s="2" customFormat="1" x14ac:dyDescent="0.25">
      <c r="A31" s="11">
        <v>22</v>
      </c>
      <c r="B31" s="11" t="s">
        <v>28</v>
      </c>
      <c r="C31" s="12">
        <v>74953</v>
      </c>
      <c r="D31" s="12">
        <v>114124</v>
      </c>
      <c r="E31" s="12">
        <v>47016</v>
      </c>
      <c r="F31" s="12">
        <v>103758</v>
      </c>
      <c r="G31" s="13">
        <f t="shared" si="0"/>
        <v>62.727309113711257</v>
      </c>
      <c r="H31" s="13">
        <f t="shared" si="1"/>
        <v>90.916897409834917</v>
      </c>
      <c r="I31" s="12">
        <v>74854</v>
      </c>
      <c r="J31" s="12">
        <v>141688</v>
      </c>
      <c r="K31" s="12">
        <v>72639</v>
      </c>
      <c r="L31" s="12">
        <v>146350</v>
      </c>
    </row>
    <row r="32" spans="1:12" s="2" customFormat="1" x14ac:dyDescent="0.25">
      <c r="A32" s="11">
        <v>23</v>
      </c>
      <c r="B32" s="11" t="s">
        <v>29</v>
      </c>
      <c r="C32" s="12">
        <v>120340</v>
      </c>
      <c r="D32" s="12">
        <v>442203</v>
      </c>
      <c r="E32" s="12">
        <v>104287</v>
      </c>
      <c r="F32" s="12">
        <v>516584</v>
      </c>
      <c r="G32" s="13">
        <f t="shared" si="0"/>
        <v>86.660295828485957</v>
      </c>
      <c r="H32" s="13">
        <f t="shared" si="1"/>
        <v>116.82055526534194</v>
      </c>
      <c r="I32" s="12">
        <v>179246</v>
      </c>
      <c r="J32" s="12">
        <v>676276</v>
      </c>
      <c r="K32" s="12">
        <v>181514</v>
      </c>
      <c r="L32" s="12">
        <v>724189</v>
      </c>
    </row>
    <row r="33" spans="1:12" s="2" customFormat="1" x14ac:dyDescent="0.25">
      <c r="A33" s="11">
        <v>24</v>
      </c>
      <c r="B33" s="11" t="s">
        <v>30</v>
      </c>
      <c r="C33" s="12">
        <v>144327</v>
      </c>
      <c r="D33" s="12">
        <v>290130</v>
      </c>
      <c r="E33" s="12">
        <v>137077</v>
      </c>
      <c r="F33" s="12">
        <v>329861</v>
      </c>
      <c r="G33" s="13">
        <f t="shared" si="0"/>
        <v>94.976684889175274</v>
      </c>
      <c r="H33" s="13">
        <f t="shared" si="1"/>
        <v>113.69420604556578</v>
      </c>
      <c r="I33" s="12">
        <v>279458</v>
      </c>
      <c r="J33" s="12">
        <v>544907</v>
      </c>
      <c r="K33" s="12">
        <v>266216</v>
      </c>
      <c r="L33" s="12">
        <v>563844</v>
      </c>
    </row>
    <row r="34" spans="1:12" s="2" customFormat="1" x14ac:dyDescent="0.25">
      <c r="A34" s="11">
        <v>25</v>
      </c>
      <c r="B34" s="11" t="s">
        <v>31</v>
      </c>
      <c r="C34" s="12">
        <v>164991</v>
      </c>
      <c r="D34" s="12">
        <v>550293</v>
      </c>
      <c r="E34" s="12">
        <v>143871</v>
      </c>
      <c r="F34" s="12">
        <v>534774</v>
      </c>
      <c r="G34" s="13">
        <f t="shared" si="0"/>
        <v>87.199301780097088</v>
      </c>
      <c r="H34" s="13">
        <f t="shared" si="1"/>
        <v>97.179865998658897</v>
      </c>
      <c r="I34" s="12">
        <v>184968</v>
      </c>
      <c r="J34" s="12">
        <v>655793</v>
      </c>
      <c r="K34" s="12">
        <v>187759</v>
      </c>
      <c r="L34" s="12">
        <v>690524</v>
      </c>
    </row>
    <row r="35" spans="1:12" s="2" customFormat="1" x14ac:dyDescent="0.25">
      <c r="A35" s="11">
        <v>26</v>
      </c>
      <c r="B35" s="11" t="s">
        <v>32</v>
      </c>
      <c r="C35" s="12">
        <v>86691</v>
      </c>
      <c r="D35" s="12">
        <v>387047</v>
      </c>
      <c r="E35" s="12">
        <v>61353</v>
      </c>
      <c r="F35" s="12">
        <v>328438</v>
      </c>
      <c r="G35" s="13">
        <f t="shared" si="0"/>
        <v>70.772052462193301</v>
      </c>
      <c r="H35" s="13">
        <f t="shared" si="1"/>
        <v>84.857394579986405</v>
      </c>
      <c r="I35" s="12">
        <v>74377</v>
      </c>
      <c r="J35" s="12">
        <v>374976</v>
      </c>
      <c r="K35" s="12">
        <v>75148</v>
      </c>
      <c r="L35" s="12">
        <v>377741</v>
      </c>
    </row>
    <row r="36" spans="1:12" s="2" customFormat="1" x14ac:dyDescent="0.25">
      <c r="A36" s="11">
        <v>27</v>
      </c>
      <c r="B36" s="11" t="s">
        <v>33</v>
      </c>
      <c r="C36" s="12">
        <v>519455</v>
      </c>
      <c r="D36" s="12">
        <v>5364382</v>
      </c>
      <c r="E36" s="12">
        <v>392243</v>
      </c>
      <c r="F36" s="12">
        <v>5768227</v>
      </c>
      <c r="G36" s="13">
        <f t="shared" si="0"/>
        <v>75.510486952671556</v>
      </c>
      <c r="H36" s="13">
        <f t="shared" si="1"/>
        <v>107.52826700261093</v>
      </c>
      <c r="I36" s="12">
        <v>585555</v>
      </c>
      <c r="J36" s="12">
        <v>6248295</v>
      </c>
      <c r="K36" s="12">
        <v>588796</v>
      </c>
      <c r="L36" s="12">
        <v>6492422</v>
      </c>
    </row>
    <row r="37" spans="1:12" s="2" customFormat="1" x14ac:dyDescent="0.25">
      <c r="A37" s="11">
        <v>28</v>
      </c>
      <c r="B37" s="11" t="s">
        <v>34</v>
      </c>
      <c r="C37" s="12">
        <v>198884</v>
      </c>
      <c r="D37" s="12">
        <v>1021060</v>
      </c>
      <c r="E37" s="12">
        <v>189342</v>
      </c>
      <c r="F37" s="12">
        <v>918561</v>
      </c>
      <c r="G37" s="13">
        <f t="shared" si="0"/>
        <v>95.202228434665443</v>
      </c>
      <c r="H37" s="13">
        <f t="shared" si="1"/>
        <v>89.961510587036997</v>
      </c>
      <c r="I37" s="12">
        <v>264726</v>
      </c>
      <c r="J37" s="12">
        <v>1118726</v>
      </c>
      <c r="K37" s="12">
        <v>223975</v>
      </c>
      <c r="L37" s="12">
        <v>1161258</v>
      </c>
    </row>
    <row r="38" spans="1:12" s="2" customFormat="1" x14ac:dyDescent="0.25">
      <c r="A38" s="11">
        <v>29</v>
      </c>
      <c r="B38" s="11" t="s">
        <v>35</v>
      </c>
      <c r="C38" s="12">
        <v>360874</v>
      </c>
      <c r="D38" s="12">
        <v>7530223</v>
      </c>
      <c r="E38" s="12">
        <v>315407</v>
      </c>
      <c r="F38" s="12">
        <v>9938408</v>
      </c>
      <c r="G38" s="13">
        <f t="shared" si="0"/>
        <v>87.400865676108566</v>
      </c>
      <c r="H38" s="13">
        <f t="shared" si="1"/>
        <v>131.98026140792908</v>
      </c>
      <c r="I38" s="12">
        <v>652178</v>
      </c>
      <c r="J38" s="12">
        <v>11070383</v>
      </c>
      <c r="K38" s="12">
        <v>656850</v>
      </c>
      <c r="L38" s="12">
        <v>11623578</v>
      </c>
    </row>
    <row r="39" spans="1:12" s="2" customFormat="1" x14ac:dyDescent="0.25">
      <c r="A39" s="11">
        <v>30</v>
      </c>
      <c r="B39" s="11" t="s">
        <v>36</v>
      </c>
      <c r="C39" s="12">
        <v>196942</v>
      </c>
      <c r="D39" s="12">
        <v>772655</v>
      </c>
      <c r="E39" s="12">
        <v>160321</v>
      </c>
      <c r="F39" s="12">
        <v>729056</v>
      </c>
      <c r="G39" s="13">
        <f t="shared" si="0"/>
        <v>81.405185282976717</v>
      </c>
      <c r="H39" s="13">
        <f t="shared" si="1"/>
        <v>94.3572487073791</v>
      </c>
      <c r="I39" s="12">
        <v>217996</v>
      </c>
      <c r="J39" s="12">
        <v>942847</v>
      </c>
      <c r="K39" s="12">
        <v>218545</v>
      </c>
      <c r="L39" s="12">
        <v>965677</v>
      </c>
    </row>
    <row r="40" spans="1:12" s="2" customFormat="1" x14ac:dyDescent="0.25">
      <c r="A40" s="11">
        <v>31</v>
      </c>
      <c r="B40" s="11" t="s">
        <v>37</v>
      </c>
      <c r="C40" s="12">
        <v>38232</v>
      </c>
      <c r="D40" s="12">
        <v>144762</v>
      </c>
      <c r="E40" s="12">
        <v>56611</v>
      </c>
      <c r="F40" s="12">
        <v>178570</v>
      </c>
      <c r="G40" s="13">
        <f t="shared" si="0"/>
        <v>148.07229545930113</v>
      </c>
      <c r="H40" s="13">
        <f t="shared" si="1"/>
        <v>123.3541951617137</v>
      </c>
      <c r="I40" s="12">
        <v>80569</v>
      </c>
      <c r="J40" s="12">
        <v>202167</v>
      </c>
      <c r="K40" s="12">
        <v>80950</v>
      </c>
      <c r="L40" s="12">
        <v>211171</v>
      </c>
    </row>
    <row r="41" spans="1:12" s="2" customFormat="1" x14ac:dyDescent="0.25">
      <c r="A41" s="11">
        <v>32</v>
      </c>
      <c r="B41" s="11" t="s">
        <v>38</v>
      </c>
      <c r="C41" s="12">
        <v>351687</v>
      </c>
      <c r="D41" s="12">
        <v>3065274</v>
      </c>
      <c r="E41" s="12">
        <v>242677</v>
      </c>
      <c r="F41" s="12">
        <v>3775095</v>
      </c>
      <c r="G41" s="13">
        <f t="shared" si="0"/>
        <v>69.003687938422516</v>
      </c>
      <c r="H41" s="13">
        <f t="shared" si="1"/>
        <v>123.15685318832834</v>
      </c>
      <c r="I41" s="12">
        <v>520813</v>
      </c>
      <c r="J41" s="12">
        <v>5226176</v>
      </c>
      <c r="K41" s="12">
        <v>529298</v>
      </c>
      <c r="L41" s="12">
        <v>5404989</v>
      </c>
    </row>
    <row r="42" spans="1:12" s="2" customFormat="1" x14ac:dyDescent="0.25">
      <c r="A42" s="11">
        <v>33</v>
      </c>
      <c r="B42" s="11" t="s">
        <v>39</v>
      </c>
      <c r="C42" s="12">
        <v>114136</v>
      </c>
      <c r="D42" s="12">
        <v>1492002</v>
      </c>
      <c r="E42" s="12">
        <v>92385</v>
      </c>
      <c r="F42" s="12">
        <v>1971949</v>
      </c>
      <c r="G42" s="13">
        <f t="shared" si="0"/>
        <v>80.942910212378223</v>
      </c>
      <c r="H42" s="13">
        <f t="shared" si="1"/>
        <v>132.16798636999144</v>
      </c>
      <c r="I42" s="12">
        <v>187024</v>
      </c>
      <c r="J42" s="12">
        <v>1602076</v>
      </c>
      <c r="K42" s="12">
        <v>187711</v>
      </c>
      <c r="L42" s="12">
        <v>1729924</v>
      </c>
    </row>
    <row r="43" spans="1:12" s="2" customFormat="1" x14ac:dyDescent="0.25">
      <c r="A43" s="11">
        <v>34</v>
      </c>
      <c r="B43" s="11" t="s">
        <v>40</v>
      </c>
      <c r="C43" s="12">
        <v>0</v>
      </c>
      <c r="D43" s="12">
        <v>0</v>
      </c>
      <c r="E43" s="12">
        <v>61827</v>
      </c>
      <c r="F43" s="12">
        <v>360866</v>
      </c>
      <c r="G43" s="13" t="e">
        <f t="shared" si="0"/>
        <v>#DIV/0!</v>
      </c>
      <c r="H43" s="13" t="e">
        <f t="shared" si="1"/>
        <v>#DIV/0!</v>
      </c>
      <c r="I43" s="12">
        <v>78825</v>
      </c>
      <c r="J43" s="12">
        <v>407826.7</v>
      </c>
      <c r="K43" s="12">
        <v>86368</v>
      </c>
      <c r="L43" s="12">
        <v>430516</v>
      </c>
    </row>
    <row r="44" spans="1:12" s="2" customFormat="1" ht="19.5" x14ac:dyDescent="0.4">
      <c r="A44" s="19" t="s">
        <v>44</v>
      </c>
      <c r="B44" s="20"/>
      <c r="C44" s="14">
        <f>SUM(C10:C43)</f>
        <v>6448613</v>
      </c>
      <c r="D44" s="14">
        <f>SUM(D10:D43)</f>
        <v>49884154</v>
      </c>
      <c r="E44" s="14">
        <f>SUM(E10:E43)</f>
        <v>5508567</v>
      </c>
      <c r="F44" s="14">
        <f>SUM(F10:F43)</f>
        <v>56993757</v>
      </c>
      <c r="G44" s="15">
        <f t="shared" si="0"/>
        <v>85.422508685200995</v>
      </c>
      <c r="H44" s="15">
        <f t="shared" si="1"/>
        <v>114.25222727040736</v>
      </c>
      <c r="I44" s="14">
        <f>SUM(I10:I43)</f>
        <v>8371272</v>
      </c>
      <c r="J44" s="14">
        <f>SUM(J10:J43)</f>
        <v>65565803.680000007</v>
      </c>
      <c r="K44" s="14">
        <f>SUM(K10:K43)</f>
        <v>8346701</v>
      </c>
      <c r="L44" s="14">
        <f>SUM(L10:L43)</f>
        <v>68223321</v>
      </c>
    </row>
    <row r="45" spans="1:12" s="2" customFormat="1" x14ac:dyDescent="0.25">
      <c r="A45" s="11"/>
      <c r="B45" s="16" t="s">
        <v>45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</row>
  </sheetData>
  <mergeCells count="12">
    <mergeCell ref="A44:B44"/>
    <mergeCell ref="C7:D8"/>
    <mergeCell ref="E7:F8"/>
    <mergeCell ref="A1:L1"/>
    <mergeCell ref="A3:L3"/>
    <mergeCell ref="A4:L4"/>
    <mergeCell ref="G7:H8"/>
    <mergeCell ref="K7:L8"/>
    <mergeCell ref="B7:B9"/>
    <mergeCell ref="A7:A9"/>
    <mergeCell ref="I7:J8"/>
    <mergeCell ref="A6:L6"/>
  </mergeCells>
  <printOptions horizontalCentered="1" verticalCentered="1"/>
  <pageMargins left="0.74803149606299213" right="0.74803149606299213" top="0.70866141732283472" bottom="0.70866141732283472" header="0" footer="0"/>
  <pageSetup paperSize="9" scale="71" orientation="landscape" r:id="rId1"/>
  <rowBreaks count="1" manualBreakCount="1">
    <brk id="6" max="1048575" man="1"/>
  </rowBreaks>
  <colBreaks count="1" manualBreakCount="1">
    <brk id="8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5"/>
  <sheetViews>
    <sheetView view="pageBreakPreview" zoomScale="90" zoomScaleSheetLayoutView="90" workbookViewId="0">
      <selection activeCell="A2" sqref="A2"/>
    </sheetView>
  </sheetViews>
  <sheetFormatPr defaultColWidth="9.140625" defaultRowHeight="15" x14ac:dyDescent="0.25"/>
  <cols>
    <col min="1" max="1" width="5.7109375" customWidth="1"/>
    <col min="2" max="2" width="22" customWidth="1"/>
    <col min="3" max="3" width="13.85546875" bestFit="1" customWidth="1"/>
    <col min="4" max="4" width="13.85546875" style="1" bestFit="1" customWidth="1"/>
    <col min="5" max="5" width="13.85546875" bestFit="1" customWidth="1"/>
    <col min="6" max="6" width="13.85546875" style="1" bestFit="1" customWidth="1"/>
    <col min="7" max="7" width="10" style="1" customWidth="1"/>
    <col min="8" max="8" width="11" style="1" customWidth="1"/>
    <col min="9" max="10" width="13.85546875" style="1" bestFit="1" customWidth="1"/>
    <col min="11" max="11" width="15.28515625" bestFit="1" customWidth="1"/>
    <col min="12" max="12" width="13.85546875" style="1" bestFit="1" customWidth="1"/>
    <col min="13" max="16" width="9.140625" customWidth="1"/>
  </cols>
  <sheetData>
    <row r="1" spans="1:12" ht="27" customHeight="1" x14ac:dyDescent="0.5">
      <c r="A1" s="21" t="s">
        <v>56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3" spans="1:12" ht="24.75" x14ac:dyDescent="0.25">
      <c r="A3" s="22" t="str">
        <f>ACP!A3</f>
        <v>Districtwise Statement Showing Target, Disbursement &amp; Outstanding Under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ht="24.75" x14ac:dyDescent="0.25">
      <c r="A4" s="34" t="s">
        <v>54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2" ht="19.5" hidden="1" x14ac:dyDescent="0.4">
      <c r="A5" s="3"/>
      <c r="B5" s="4"/>
      <c r="C5" s="5"/>
      <c r="D5" s="6"/>
      <c r="E5" s="3"/>
      <c r="F5" s="6"/>
      <c r="G5" s="7"/>
      <c r="H5" s="7"/>
      <c r="I5" s="7"/>
      <c r="J5" s="7"/>
      <c r="K5" s="5"/>
      <c r="L5" s="8"/>
    </row>
    <row r="6" spans="1:12" ht="19.5" x14ac:dyDescent="0.4">
      <c r="A6" s="27" t="s">
        <v>42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9"/>
    </row>
    <row r="7" spans="1:12" ht="17.25" customHeight="1" x14ac:dyDescent="0.25">
      <c r="A7" s="23" t="s">
        <v>0</v>
      </c>
      <c r="B7" s="26" t="s">
        <v>1</v>
      </c>
      <c r="C7" s="23" t="str">
        <f>ACP!C7</f>
        <v>Disbursement Target     2025 - 26</v>
      </c>
      <c r="D7" s="24"/>
      <c r="E7" s="23" t="s">
        <v>2</v>
      </c>
      <c r="F7" s="25"/>
      <c r="G7" s="23" t="s">
        <v>3</v>
      </c>
      <c r="H7" s="24"/>
      <c r="I7" s="24" t="str">
        <f>ACP!I7</f>
        <v>Outstanding as on  Dec. 2025</v>
      </c>
      <c r="J7" s="24"/>
      <c r="K7" s="23" t="s">
        <v>53</v>
      </c>
      <c r="L7" s="24"/>
    </row>
    <row r="8" spans="1:12" ht="24" customHeight="1" x14ac:dyDescent="0.25">
      <c r="A8" s="23"/>
      <c r="B8" s="26"/>
      <c r="C8" s="24"/>
      <c r="D8" s="24"/>
      <c r="E8" s="25"/>
      <c r="F8" s="25"/>
      <c r="G8" s="24"/>
      <c r="H8" s="24"/>
      <c r="I8" s="24"/>
      <c r="J8" s="24"/>
      <c r="K8" s="25"/>
      <c r="L8" s="25"/>
    </row>
    <row r="9" spans="1:12" ht="15.75" x14ac:dyDescent="0.25">
      <c r="A9" s="23"/>
      <c r="B9" s="26"/>
      <c r="C9" s="9" t="s">
        <v>5</v>
      </c>
      <c r="D9" s="10" t="s">
        <v>6</v>
      </c>
      <c r="E9" s="9" t="s">
        <v>5</v>
      </c>
      <c r="F9" s="10" t="s">
        <v>6</v>
      </c>
      <c r="G9" s="10" t="s">
        <v>5</v>
      </c>
      <c r="H9" s="10" t="s">
        <v>6</v>
      </c>
      <c r="I9" s="10" t="s">
        <v>5</v>
      </c>
      <c r="J9" s="10" t="s">
        <v>6</v>
      </c>
      <c r="K9" s="9" t="s">
        <v>5</v>
      </c>
      <c r="L9" s="10" t="s">
        <v>6</v>
      </c>
    </row>
    <row r="10" spans="1:12" s="2" customFormat="1" x14ac:dyDescent="0.25">
      <c r="A10" s="11">
        <v>1</v>
      </c>
      <c r="B10" s="11" t="s">
        <v>7</v>
      </c>
      <c r="C10" s="12">
        <v>161487</v>
      </c>
      <c r="D10" s="12">
        <v>454715</v>
      </c>
      <c r="E10" s="12">
        <v>124831</v>
      </c>
      <c r="F10" s="12">
        <v>424766</v>
      </c>
      <c r="G10" s="13">
        <f t="shared" ref="G10:G44" si="0">(E10/C10)*100</f>
        <v>77.300959210338917</v>
      </c>
      <c r="H10" s="13">
        <f t="shared" ref="H10:H44" si="1">(F10/D10)*100</f>
        <v>93.413676698591431</v>
      </c>
      <c r="I10" s="12">
        <v>129535</v>
      </c>
      <c r="J10" s="12">
        <v>410398</v>
      </c>
      <c r="K10" s="12">
        <v>126665</v>
      </c>
      <c r="L10" s="12">
        <v>410671</v>
      </c>
    </row>
    <row r="11" spans="1:12" s="2" customFormat="1" x14ac:dyDescent="0.25">
      <c r="A11" s="11">
        <v>2</v>
      </c>
      <c r="B11" s="11" t="s">
        <v>8</v>
      </c>
      <c r="C11" s="12">
        <v>138030</v>
      </c>
      <c r="D11" s="12">
        <v>499062</v>
      </c>
      <c r="E11" s="12">
        <v>101589</v>
      </c>
      <c r="F11" s="12">
        <v>449671</v>
      </c>
      <c r="G11" s="13">
        <f t="shared" si="0"/>
        <v>73.599217561399698</v>
      </c>
      <c r="H11" s="13">
        <f t="shared" si="1"/>
        <v>90.103233666358079</v>
      </c>
      <c r="I11" s="12">
        <v>111267</v>
      </c>
      <c r="J11" s="12">
        <v>463754</v>
      </c>
      <c r="K11" s="12">
        <v>110760</v>
      </c>
      <c r="L11" s="12">
        <v>453272</v>
      </c>
    </row>
    <row r="12" spans="1:12" s="2" customFormat="1" x14ac:dyDescent="0.25">
      <c r="A12" s="11">
        <v>3</v>
      </c>
      <c r="B12" s="11" t="s">
        <v>9</v>
      </c>
      <c r="C12" s="12">
        <v>74061</v>
      </c>
      <c r="D12" s="12">
        <v>216736</v>
      </c>
      <c r="E12" s="12">
        <v>73251</v>
      </c>
      <c r="F12" s="12">
        <v>203478</v>
      </c>
      <c r="G12" s="13">
        <f t="shared" si="0"/>
        <v>98.906306963179006</v>
      </c>
      <c r="H12" s="13">
        <f t="shared" si="1"/>
        <v>93.882880555145434</v>
      </c>
      <c r="I12" s="12">
        <v>110597</v>
      </c>
      <c r="J12" s="12">
        <v>215559</v>
      </c>
      <c r="K12" s="12">
        <v>112201</v>
      </c>
      <c r="L12" s="12">
        <v>224279</v>
      </c>
    </row>
    <row r="13" spans="1:12" s="2" customFormat="1" x14ac:dyDescent="0.25">
      <c r="A13" s="11">
        <v>4</v>
      </c>
      <c r="B13" s="11" t="s">
        <v>10</v>
      </c>
      <c r="C13" s="12">
        <v>40245</v>
      </c>
      <c r="D13" s="12">
        <v>224812</v>
      </c>
      <c r="E13" s="12">
        <v>69947</v>
      </c>
      <c r="F13" s="12">
        <v>214998</v>
      </c>
      <c r="G13" s="13">
        <f t="shared" si="0"/>
        <v>173.80295688905454</v>
      </c>
      <c r="H13" s="13">
        <f t="shared" si="1"/>
        <v>95.634574666832734</v>
      </c>
      <c r="I13" s="12">
        <v>72574</v>
      </c>
      <c r="J13" s="12">
        <v>218652</v>
      </c>
      <c r="K13" s="12">
        <v>36305</v>
      </c>
      <c r="L13" s="12">
        <v>224031</v>
      </c>
    </row>
    <row r="14" spans="1:12" s="2" customFormat="1" x14ac:dyDescent="0.25">
      <c r="A14" s="11">
        <v>5</v>
      </c>
      <c r="B14" s="11" t="s">
        <v>11</v>
      </c>
      <c r="C14" s="12">
        <v>266841</v>
      </c>
      <c r="D14" s="12">
        <v>812910</v>
      </c>
      <c r="E14" s="12">
        <v>110181</v>
      </c>
      <c r="F14" s="12">
        <v>455015</v>
      </c>
      <c r="G14" s="13">
        <f t="shared" si="0"/>
        <v>41.290881086489705</v>
      </c>
      <c r="H14" s="13">
        <f t="shared" si="1"/>
        <v>55.973601013642352</v>
      </c>
      <c r="I14" s="12">
        <v>134559</v>
      </c>
      <c r="J14" s="12">
        <v>528785.84</v>
      </c>
      <c r="K14" s="12">
        <v>133621</v>
      </c>
      <c r="L14" s="12">
        <v>527062</v>
      </c>
    </row>
    <row r="15" spans="1:12" s="2" customFormat="1" x14ac:dyDescent="0.25">
      <c r="A15" s="11">
        <v>6</v>
      </c>
      <c r="B15" s="11" t="s">
        <v>12</v>
      </c>
      <c r="C15" s="12">
        <v>70588</v>
      </c>
      <c r="D15" s="12">
        <v>173744</v>
      </c>
      <c r="E15" s="12">
        <v>50334</v>
      </c>
      <c r="F15" s="12">
        <v>148840</v>
      </c>
      <c r="G15" s="13">
        <f t="shared" si="0"/>
        <v>71.306737689125626</v>
      </c>
      <c r="H15" s="13">
        <f t="shared" si="1"/>
        <v>85.666267612118986</v>
      </c>
      <c r="I15" s="12">
        <v>58787</v>
      </c>
      <c r="J15" s="12">
        <v>164580</v>
      </c>
      <c r="K15" s="12">
        <v>57126</v>
      </c>
      <c r="L15" s="12">
        <v>161246</v>
      </c>
    </row>
    <row r="16" spans="1:12" s="2" customFormat="1" x14ac:dyDescent="0.25">
      <c r="A16" s="11">
        <v>7</v>
      </c>
      <c r="B16" s="11" t="s">
        <v>13</v>
      </c>
      <c r="C16" s="12">
        <v>116209</v>
      </c>
      <c r="D16" s="12">
        <v>352140</v>
      </c>
      <c r="E16" s="12">
        <v>130472</v>
      </c>
      <c r="F16" s="12">
        <v>277643</v>
      </c>
      <c r="G16" s="13">
        <f t="shared" si="0"/>
        <v>112.27357605693192</v>
      </c>
      <c r="H16" s="13">
        <f t="shared" si="1"/>
        <v>78.844493667291417</v>
      </c>
      <c r="I16" s="12">
        <v>73861</v>
      </c>
      <c r="J16" s="12">
        <v>314211</v>
      </c>
      <c r="K16" s="12">
        <v>74186</v>
      </c>
      <c r="L16" s="12">
        <v>286242</v>
      </c>
    </row>
    <row r="17" spans="1:12" s="2" customFormat="1" x14ac:dyDescent="0.25">
      <c r="A17" s="11">
        <v>8</v>
      </c>
      <c r="B17" s="11" t="s">
        <v>14</v>
      </c>
      <c r="C17" s="12">
        <v>63414</v>
      </c>
      <c r="D17" s="12">
        <v>186300</v>
      </c>
      <c r="E17" s="12">
        <v>61469</v>
      </c>
      <c r="F17" s="12">
        <v>155960</v>
      </c>
      <c r="G17" s="13">
        <f t="shared" si="0"/>
        <v>96.932853943924059</v>
      </c>
      <c r="H17" s="13">
        <f t="shared" si="1"/>
        <v>83.714439076757913</v>
      </c>
      <c r="I17" s="12">
        <v>45784</v>
      </c>
      <c r="J17" s="12">
        <v>160067</v>
      </c>
      <c r="K17" s="12">
        <v>44757</v>
      </c>
      <c r="L17" s="12">
        <v>152354</v>
      </c>
    </row>
    <row r="18" spans="1:12" s="2" customFormat="1" x14ac:dyDescent="0.25">
      <c r="A18" s="11">
        <v>9</v>
      </c>
      <c r="B18" s="11" t="s">
        <v>15</v>
      </c>
      <c r="C18" s="12">
        <v>24672</v>
      </c>
      <c r="D18" s="12">
        <v>52139</v>
      </c>
      <c r="E18" s="12">
        <v>23737</v>
      </c>
      <c r="F18" s="12">
        <v>57205</v>
      </c>
      <c r="G18" s="13">
        <f t="shared" si="0"/>
        <v>96.210278858625159</v>
      </c>
      <c r="H18" s="13">
        <f t="shared" si="1"/>
        <v>109.71633518095859</v>
      </c>
      <c r="I18" s="12">
        <v>38040</v>
      </c>
      <c r="J18" s="12">
        <v>73220</v>
      </c>
      <c r="K18" s="12">
        <v>38103</v>
      </c>
      <c r="L18" s="12">
        <v>74120</v>
      </c>
    </row>
    <row r="19" spans="1:12" s="2" customFormat="1" x14ac:dyDescent="0.25">
      <c r="A19" s="11">
        <v>10</v>
      </c>
      <c r="B19" s="11" t="s">
        <v>16</v>
      </c>
      <c r="C19" s="12">
        <v>1261</v>
      </c>
      <c r="D19" s="12">
        <v>1449</v>
      </c>
      <c r="E19" s="12">
        <v>1654</v>
      </c>
      <c r="F19" s="12">
        <v>1367</v>
      </c>
      <c r="G19" s="13">
        <f t="shared" si="0"/>
        <v>131.16574147501981</v>
      </c>
      <c r="H19" s="13">
        <f t="shared" si="1"/>
        <v>94.340924775707379</v>
      </c>
      <c r="I19" s="12">
        <v>7162</v>
      </c>
      <c r="J19" s="12">
        <v>2114</v>
      </c>
      <c r="K19" s="12">
        <v>7113</v>
      </c>
      <c r="L19" s="12">
        <v>2043</v>
      </c>
    </row>
    <row r="20" spans="1:12" s="2" customFormat="1" x14ac:dyDescent="0.25">
      <c r="A20" s="11">
        <v>11</v>
      </c>
      <c r="B20" s="11" t="s">
        <v>17</v>
      </c>
      <c r="C20" s="12">
        <v>109389</v>
      </c>
      <c r="D20" s="12">
        <v>260464</v>
      </c>
      <c r="E20" s="12">
        <v>73446</v>
      </c>
      <c r="F20" s="12">
        <v>222310</v>
      </c>
      <c r="G20" s="13">
        <f t="shared" si="0"/>
        <v>67.142034391026513</v>
      </c>
      <c r="H20" s="13">
        <f t="shared" si="1"/>
        <v>85.351526506542172</v>
      </c>
      <c r="I20" s="12">
        <v>77137</v>
      </c>
      <c r="J20" s="12">
        <v>236411</v>
      </c>
      <c r="K20" s="12">
        <v>76193</v>
      </c>
      <c r="L20" s="12">
        <v>237766</v>
      </c>
    </row>
    <row r="21" spans="1:12" s="2" customFormat="1" x14ac:dyDescent="0.25">
      <c r="A21" s="11">
        <v>12</v>
      </c>
      <c r="B21" s="11" t="s">
        <v>18</v>
      </c>
      <c r="C21" s="12">
        <v>77177</v>
      </c>
      <c r="D21" s="12">
        <v>68120</v>
      </c>
      <c r="E21" s="12">
        <v>64792</v>
      </c>
      <c r="F21" s="12">
        <v>71338</v>
      </c>
      <c r="G21" s="13">
        <f t="shared" si="0"/>
        <v>83.952472887000013</v>
      </c>
      <c r="H21" s="13">
        <f t="shared" si="1"/>
        <v>104.7240164415737</v>
      </c>
      <c r="I21" s="12">
        <v>67284</v>
      </c>
      <c r="J21" s="12">
        <v>89119</v>
      </c>
      <c r="K21" s="12">
        <v>67627</v>
      </c>
      <c r="L21" s="12">
        <v>88875</v>
      </c>
    </row>
    <row r="22" spans="1:12" s="2" customFormat="1" x14ac:dyDescent="0.25">
      <c r="A22" s="11">
        <v>13</v>
      </c>
      <c r="B22" s="11" t="s">
        <v>19</v>
      </c>
      <c r="C22" s="12">
        <v>52393</v>
      </c>
      <c r="D22" s="12">
        <v>226197</v>
      </c>
      <c r="E22" s="12">
        <v>51754</v>
      </c>
      <c r="F22" s="12">
        <v>181321</v>
      </c>
      <c r="G22" s="13">
        <f t="shared" si="0"/>
        <v>98.780371423663468</v>
      </c>
      <c r="H22" s="13">
        <f t="shared" si="1"/>
        <v>80.160656418962233</v>
      </c>
      <c r="I22" s="12">
        <v>57865</v>
      </c>
      <c r="J22" s="12">
        <v>176638</v>
      </c>
      <c r="K22" s="12">
        <v>53229</v>
      </c>
      <c r="L22" s="12">
        <v>176393</v>
      </c>
    </row>
    <row r="23" spans="1:12" s="2" customFormat="1" x14ac:dyDescent="0.25">
      <c r="A23" s="11">
        <v>14</v>
      </c>
      <c r="B23" s="11" t="s">
        <v>20</v>
      </c>
      <c r="C23" s="12">
        <v>95155</v>
      </c>
      <c r="D23" s="12">
        <v>250028</v>
      </c>
      <c r="E23" s="12">
        <v>68797</v>
      </c>
      <c r="F23" s="12">
        <v>216468</v>
      </c>
      <c r="G23" s="13">
        <f t="shared" si="0"/>
        <v>72.299931690399873</v>
      </c>
      <c r="H23" s="13">
        <f t="shared" si="1"/>
        <v>86.577503319628207</v>
      </c>
      <c r="I23" s="12">
        <v>71658</v>
      </c>
      <c r="J23" s="12">
        <v>215963</v>
      </c>
      <c r="K23" s="12">
        <v>72821</v>
      </c>
      <c r="L23" s="12">
        <v>215431</v>
      </c>
    </row>
    <row r="24" spans="1:12" s="2" customFormat="1" x14ac:dyDescent="0.25">
      <c r="A24" s="11">
        <v>15</v>
      </c>
      <c r="B24" s="11" t="s">
        <v>21</v>
      </c>
      <c r="C24" s="12">
        <v>135132</v>
      </c>
      <c r="D24" s="12">
        <v>414243</v>
      </c>
      <c r="E24" s="12">
        <v>117680</v>
      </c>
      <c r="F24" s="12">
        <v>389851</v>
      </c>
      <c r="G24" s="13">
        <f t="shared" si="0"/>
        <v>87.085220377112748</v>
      </c>
      <c r="H24" s="13">
        <f t="shared" si="1"/>
        <v>94.111668754812996</v>
      </c>
      <c r="I24" s="12">
        <v>121943</v>
      </c>
      <c r="J24" s="12">
        <v>402718</v>
      </c>
      <c r="K24" s="12">
        <v>120612</v>
      </c>
      <c r="L24" s="12">
        <v>395765</v>
      </c>
    </row>
    <row r="25" spans="1:12" s="2" customFormat="1" x14ac:dyDescent="0.25">
      <c r="A25" s="11">
        <v>16</v>
      </c>
      <c r="B25" s="11" t="s">
        <v>22</v>
      </c>
      <c r="C25" s="12">
        <v>160025</v>
      </c>
      <c r="D25" s="12">
        <v>463374</v>
      </c>
      <c r="E25" s="12">
        <v>132542</v>
      </c>
      <c r="F25" s="12">
        <v>457269</v>
      </c>
      <c r="G25" s="13">
        <f t="shared" si="0"/>
        <v>82.825808467426967</v>
      </c>
      <c r="H25" s="13">
        <f t="shared" si="1"/>
        <v>98.682489738310736</v>
      </c>
      <c r="I25" s="12">
        <v>134105</v>
      </c>
      <c r="J25" s="12">
        <v>433511</v>
      </c>
      <c r="K25" s="12">
        <v>132696</v>
      </c>
      <c r="L25" s="12">
        <v>429906</v>
      </c>
    </row>
    <row r="26" spans="1:12" s="2" customFormat="1" x14ac:dyDescent="0.25">
      <c r="A26" s="11">
        <v>17</v>
      </c>
      <c r="B26" s="11" t="s">
        <v>23</v>
      </c>
      <c r="C26" s="12">
        <v>120054</v>
      </c>
      <c r="D26" s="12">
        <v>417618</v>
      </c>
      <c r="E26" s="12">
        <v>99905</v>
      </c>
      <c r="F26" s="12">
        <v>399131</v>
      </c>
      <c r="G26" s="13">
        <f t="shared" si="0"/>
        <v>83.216719143052302</v>
      </c>
      <c r="H26" s="13">
        <f t="shared" si="1"/>
        <v>95.573227207639519</v>
      </c>
      <c r="I26" s="12">
        <v>104858</v>
      </c>
      <c r="J26" s="12">
        <v>418863</v>
      </c>
      <c r="K26" s="12">
        <v>105933</v>
      </c>
      <c r="L26" s="12">
        <v>434044</v>
      </c>
    </row>
    <row r="27" spans="1:12" s="2" customFormat="1" x14ac:dyDescent="0.25">
      <c r="A27" s="11">
        <v>18</v>
      </c>
      <c r="B27" s="11" t="s">
        <v>24</v>
      </c>
      <c r="C27" s="12">
        <v>61466</v>
      </c>
      <c r="D27" s="12">
        <v>199970</v>
      </c>
      <c r="E27" s="12">
        <v>80244</v>
      </c>
      <c r="F27" s="12">
        <v>215903</v>
      </c>
      <c r="G27" s="13">
        <f t="shared" si="0"/>
        <v>130.55022288744996</v>
      </c>
      <c r="H27" s="13">
        <f t="shared" si="1"/>
        <v>107.96769515427313</v>
      </c>
      <c r="I27" s="12">
        <v>101858</v>
      </c>
      <c r="J27" s="12">
        <v>233822</v>
      </c>
      <c r="K27" s="12">
        <v>108885</v>
      </c>
      <c r="L27" s="12">
        <v>245458</v>
      </c>
    </row>
    <row r="28" spans="1:12" s="2" customFormat="1" x14ac:dyDescent="0.25">
      <c r="A28" s="11">
        <v>19</v>
      </c>
      <c r="B28" s="11" t="s">
        <v>25</v>
      </c>
      <c r="C28" s="12">
        <v>196688</v>
      </c>
      <c r="D28" s="12">
        <v>452503</v>
      </c>
      <c r="E28" s="12">
        <v>158975</v>
      </c>
      <c r="F28" s="12">
        <v>469183</v>
      </c>
      <c r="G28" s="13">
        <f t="shared" si="0"/>
        <v>80.825978198975022</v>
      </c>
      <c r="H28" s="13">
        <f t="shared" si="1"/>
        <v>103.68616340665145</v>
      </c>
      <c r="I28" s="12">
        <v>180645</v>
      </c>
      <c r="J28" s="12">
        <v>465166</v>
      </c>
      <c r="K28" s="12">
        <v>183406</v>
      </c>
      <c r="L28" s="12">
        <v>483562</v>
      </c>
    </row>
    <row r="29" spans="1:12" s="2" customFormat="1" x14ac:dyDescent="0.25">
      <c r="A29" s="11">
        <v>20</v>
      </c>
      <c r="B29" s="11" t="s">
        <v>26</v>
      </c>
      <c r="C29" s="12">
        <v>70526</v>
      </c>
      <c r="D29" s="12">
        <v>85182</v>
      </c>
      <c r="E29" s="12">
        <v>69055</v>
      </c>
      <c r="F29" s="12">
        <v>84083</v>
      </c>
      <c r="G29" s="13">
        <f t="shared" si="0"/>
        <v>97.914244392139068</v>
      </c>
      <c r="H29" s="13">
        <f t="shared" si="1"/>
        <v>98.709821323753843</v>
      </c>
      <c r="I29" s="12">
        <v>65629</v>
      </c>
      <c r="J29" s="12">
        <v>100509</v>
      </c>
      <c r="K29" s="12">
        <v>66793</v>
      </c>
      <c r="L29" s="12">
        <v>97694</v>
      </c>
    </row>
    <row r="30" spans="1:12" s="2" customFormat="1" x14ac:dyDescent="0.25">
      <c r="A30" s="11">
        <v>21</v>
      </c>
      <c r="B30" s="11" t="s">
        <v>27</v>
      </c>
      <c r="C30" s="12">
        <v>111761</v>
      </c>
      <c r="D30" s="12">
        <v>266670</v>
      </c>
      <c r="E30" s="12">
        <v>96821</v>
      </c>
      <c r="F30" s="12">
        <v>266141</v>
      </c>
      <c r="G30" s="13">
        <f t="shared" si="0"/>
        <v>86.632188330455179</v>
      </c>
      <c r="H30" s="13">
        <f t="shared" si="1"/>
        <v>99.801627479656503</v>
      </c>
      <c r="I30" s="12">
        <v>100130</v>
      </c>
      <c r="J30" s="12">
        <v>263101</v>
      </c>
      <c r="K30" s="12">
        <v>98581</v>
      </c>
      <c r="L30" s="12">
        <v>264809</v>
      </c>
    </row>
    <row r="31" spans="1:12" s="2" customFormat="1" x14ac:dyDescent="0.25">
      <c r="A31" s="11">
        <v>22</v>
      </c>
      <c r="B31" s="11" t="s">
        <v>28</v>
      </c>
      <c r="C31" s="12">
        <v>27454</v>
      </c>
      <c r="D31" s="12">
        <v>55734</v>
      </c>
      <c r="E31" s="12">
        <v>20926</v>
      </c>
      <c r="F31" s="12">
        <v>52538</v>
      </c>
      <c r="G31" s="13">
        <f t="shared" si="0"/>
        <v>76.222044146572443</v>
      </c>
      <c r="H31" s="13">
        <f t="shared" si="1"/>
        <v>94.265618832310622</v>
      </c>
      <c r="I31" s="12">
        <v>28150</v>
      </c>
      <c r="J31" s="12">
        <v>57822</v>
      </c>
      <c r="K31" s="12">
        <v>27671</v>
      </c>
      <c r="L31" s="12">
        <v>59014</v>
      </c>
    </row>
    <row r="32" spans="1:12" s="2" customFormat="1" x14ac:dyDescent="0.25">
      <c r="A32" s="11">
        <v>23</v>
      </c>
      <c r="B32" s="11" t="s">
        <v>29</v>
      </c>
      <c r="C32" s="12">
        <v>31965</v>
      </c>
      <c r="D32" s="12">
        <v>68959</v>
      </c>
      <c r="E32" s="12">
        <v>40732</v>
      </c>
      <c r="F32" s="12">
        <v>97915</v>
      </c>
      <c r="G32" s="13">
        <f t="shared" si="0"/>
        <v>127.4268731424996</v>
      </c>
      <c r="H32" s="13">
        <f t="shared" si="1"/>
        <v>141.9901680708827</v>
      </c>
      <c r="I32" s="12">
        <v>62126</v>
      </c>
      <c r="J32" s="12">
        <v>89139</v>
      </c>
      <c r="K32" s="12">
        <v>64357</v>
      </c>
      <c r="L32" s="12">
        <v>98506</v>
      </c>
    </row>
    <row r="33" spans="1:12" s="2" customFormat="1" x14ac:dyDescent="0.25">
      <c r="A33" s="11">
        <v>24</v>
      </c>
      <c r="B33" s="11" t="s">
        <v>30</v>
      </c>
      <c r="C33" s="12">
        <v>48179</v>
      </c>
      <c r="D33" s="12">
        <v>73213</v>
      </c>
      <c r="E33" s="12">
        <v>53287</v>
      </c>
      <c r="F33" s="12">
        <v>68571</v>
      </c>
      <c r="G33" s="13">
        <f t="shared" si="0"/>
        <v>110.60212955852136</v>
      </c>
      <c r="H33" s="13">
        <f t="shared" si="1"/>
        <v>93.659595973392712</v>
      </c>
      <c r="I33" s="12">
        <v>58794</v>
      </c>
      <c r="J33" s="12">
        <v>86885</v>
      </c>
      <c r="K33" s="12">
        <v>59107</v>
      </c>
      <c r="L33" s="12">
        <v>86835</v>
      </c>
    </row>
    <row r="34" spans="1:12" s="2" customFormat="1" x14ac:dyDescent="0.25">
      <c r="A34" s="11">
        <v>25</v>
      </c>
      <c r="B34" s="11" t="s">
        <v>31</v>
      </c>
      <c r="C34" s="12">
        <v>115499</v>
      </c>
      <c r="D34" s="12">
        <v>349942</v>
      </c>
      <c r="E34" s="12">
        <v>98937</v>
      </c>
      <c r="F34" s="12">
        <v>316787</v>
      </c>
      <c r="G34" s="13">
        <f t="shared" si="0"/>
        <v>85.660481908934273</v>
      </c>
      <c r="H34" s="13">
        <f t="shared" si="1"/>
        <v>90.525572809208384</v>
      </c>
      <c r="I34" s="12">
        <v>110704</v>
      </c>
      <c r="J34" s="12">
        <v>351060</v>
      </c>
      <c r="K34" s="12">
        <v>111584</v>
      </c>
      <c r="L34" s="12">
        <v>363394</v>
      </c>
    </row>
    <row r="35" spans="1:12" s="2" customFormat="1" x14ac:dyDescent="0.25">
      <c r="A35" s="11">
        <v>26</v>
      </c>
      <c r="B35" s="11" t="s">
        <v>32</v>
      </c>
      <c r="C35" s="12">
        <v>65498</v>
      </c>
      <c r="D35" s="12">
        <v>170827</v>
      </c>
      <c r="E35" s="12">
        <v>42250</v>
      </c>
      <c r="F35" s="12">
        <v>133646</v>
      </c>
      <c r="G35" s="13">
        <f t="shared" si="0"/>
        <v>64.505786436227069</v>
      </c>
      <c r="H35" s="13">
        <f t="shared" si="1"/>
        <v>78.23470528663502</v>
      </c>
      <c r="I35" s="12">
        <v>43880</v>
      </c>
      <c r="J35" s="12">
        <v>134256</v>
      </c>
      <c r="K35" s="12">
        <v>43521</v>
      </c>
      <c r="L35" s="12">
        <v>135805</v>
      </c>
    </row>
    <row r="36" spans="1:12" s="2" customFormat="1" x14ac:dyDescent="0.25">
      <c r="A36" s="11">
        <v>27</v>
      </c>
      <c r="B36" s="11" t="s">
        <v>33</v>
      </c>
      <c r="C36" s="12">
        <v>322446</v>
      </c>
      <c r="D36" s="12">
        <v>747392</v>
      </c>
      <c r="E36" s="12">
        <v>229211</v>
      </c>
      <c r="F36" s="12">
        <v>593832</v>
      </c>
      <c r="G36" s="13">
        <f t="shared" si="0"/>
        <v>71.085080912772995</v>
      </c>
      <c r="H36" s="13">
        <f t="shared" si="1"/>
        <v>79.453887651995203</v>
      </c>
      <c r="I36" s="12">
        <v>230404</v>
      </c>
      <c r="J36" s="12">
        <v>557977</v>
      </c>
      <c r="K36" s="12">
        <v>225343</v>
      </c>
      <c r="L36" s="12">
        <v>558209</v>
      </c>
    </row>
    <row r="37" spans="1:12" s="2" customFormat="1" x14ac:dyDescent="0.25">
      <c r="A37" s="11">
        <v>28</v>
      </c>
      <c r="B37" s="11" t="s">
        <v>34</v>
      </c>
      <c r="C37" s="12">
        <v>76992</v>
      </c>
      <c r="D37" s="12">
        <v>442901</v>
      </c>
      <c r="E37" s="12">
        <v>103444</v>
      </c>
      <c r="F37" s="12">
        <v>347140</v>
      </c>
      <c r="G37" s="13">
        <f t="shared" si="0"/>
        <v>134.35681629260182</v>
      </c>
      <c r="H37" s="13">
        <f t="shared" si="1"/>
        <v>78.378689594288559</v>
      </c>
      <c r="I37" s="12">
        <v>105544</v>
      </c>
      <c r="J37" s="12">
        <v>343990</v>
      </c>
      <c r="K37" s="12">
        <v>63983</v>
      </c>
      <c r="L37" s="12">
        <v>350528</v>
      </c>
    </row>
    <row r="38" spans="1:12" s="2" customFormat="1" x14ac:dyDescent="0.25">
      <c r="A38" s="11">
        <v>29</v>
      </c>
      <c r="B38" s="11" t="s">
        <v>35</v>
      </c>
      <c r="C38" s="12">
        <v>75926</v>
      </c>
      <c r="D38" s="12">
        <v>360011</v>
      </c>
      <c r="E38" s="12">
        <v>78201</v>
      </c>
      <c r="F38" s="12">
        <v>318787</v>
      </c>
      <c r="G38" s="13">
        <f t="shared" si="0"/>
        <v>102.99633854015752</v>
      </c>
      <c r="H38" s="13">
        <f t="shared" si="1"/>
        <v>88.549238773259702</v>
      </c>
      <c r="I38" s="12">
        <v>79487</v>
      </c>
      <c r="J38" s="12">
        <v>271482</v>
      </c>
      <c r="K38" s="12">
        <v>80243</v>
      </c>
      <c r="L38" s="12">
        <v>286233</v>
      </c>
    </row>
    <row r="39" spans="1:12" s="2" customFormat="1" x14ac:dyDescent="0.25">
      <c r="A39" s="11">
        <v>30</v>
      </c>
      <c r="B39" s="11" t="s">
        <v>36</v>
      </c>
      <c r="C39" s="12">
        <v>145634</v>
      </c>
      <c r="D39" s="12">
        <v>436899</v>
      </c>
      <c r="E39" s="12">
        <v>121562</v>
      </c>
      <c r="F39" s="12">
        <v>391791</v>
      </c>
      <c r="G39" s="13">
        <f t="shared" si="0"/>
        <v>83.470892786025246</v>
      </c>
      <c r="H39" s="13">
        <f t="shared" si="1"/>
        <v>89.675416972801486</v>
      </c>
      <c r="I39" s="12">
        <v>141148</v>
      </c>
      <c r="J39" s="12">
        <v>428373</v>
      </c>
      <c r="K39" s="12">
        <v>139510</v>
      </c>
      <c r="L39" s="12">
        <v>433120</v>
      </c>
    </row>
    <row r="40" spans="1:12" s="2" customFormat="1" x14ac:dyDescent="0.25">
      <c r="A40" s="11">
        <v>31</v>
      </c>
      <c r="B40" s="11" t="s">
        <v>37</v>
      </c>
      <c r="C40" s="12">
        <v>9571</v>
      </c>
      <c r="D40" s="12">
        <v>59752</v>
      </c>
      <c r="E40" s="12">
        <v>36197</v>
      </c>
      <c r="F40" s="12">
        <v>67724</v>
      </c>
      <c r="G40" s="13">
        <f t="shared" si="0"/>
        <v>378.19454602444887</v>
      </c>
      <c r="H40" s="13">
        <f t="shared" si="1"/>
        <v>113.3418128263489</v>
      </c>
      <c r="I40" s="12">
        <v>39638</v>
      </c>
      <c r="J40" s="12">
        <v>52365</v>
      </c>
      <c r="K40" s="12">
        <v>40260</v>
      </c>
      <c r="L40" s="12">
        <v>52939</v>
      </c>
    </row>
    <row r="41" spans="1:12" s="2" customFormat="1" x14ac:dyDescent="0.25">
      <c r="A41" s="11">
        <v>32</v>
      </c>
      <c r="B41" s="11" t="s">
        <v>38</v>
      </c>
      <c r="C41" s="12">
        <v>76012</v>
      </c>
      <c r="D41" s="12">
        <v>190000</v>
      </c>
      <c r="E41" s="12">
        <v>65596</v>
      </c>
      <c r="F41" s="12">
        <v>228905</v>
      </c>
      <c r="G41" s="13">
        <f t="shared" si="0"/>
        <v>86.296900489396407</v>
      </c>
      <c r="H41" s="13">
        <f t="shared" si="1"/>
        <v>120.47631578947369</v>
      </c>
      <c r="I41" s="12">
        <v>85802</v>
      </c>
      <c r="J41" s="12">
        <v>228243</v>
      </c>
      <c r="K41" s="12">
        <v>85907</v>
      </c>
      <c r="L41" s="12">
        <v>236754</v>
      </c>
    </row>
    <row r="42" spans="1:12" s="2" customFormat="1" x14ac:dyDescent="0.25">
      <c r="A42" s="11">
        <v>33</v>
      </c>
      <c r="B42" s="11" t="s">
        <v>39</v>
      </c>
      <c r="C42" s="12">
        <v>14301</v>
      </c>
      <c r="D42" s="12">
        <v>34305</v>
      </c>
      <c r="E42" s="12">
        <v>19172</v>
      </c>
      <c r="F42" s="12">
        <v>39873</v>
      </c>
      <c r="G42" s="13">
        <f t="shared" si="0"/>
        <v>134.06055520592966</v>
      </c>
      <c r="H42" s="13">
        <f t="shared" si="1"/>
        <v>116.23087013554876</v>
      </c>
      <c r="I42" s="12">
        <v>35259</v>
      </c>
      <c r="J42" s="12">
        <v>42183</v>
      </c>
      <c r="K42" s="12">
        <v>35814</v>
      </c>
      <c r="L42" s="12">
        <v>44551</v>
      </c>
    </row>
    <row r="43" spans="1:12" s="2" customFormat="1" x14ac:dyDescent="0.25">
      <c r="A43" s="11">
        <v>34</v>
      </c>
      <c r="B43" s="11" t="s">
        <v>40</v>
      </c>
      <c r="C43" s="12">
        <v>0</v>
      </c>
      <c r="D43" s="12">
        <v>0</v>
      </c>
      <c r="E43" s="12">
        <v>46837</v>
      </c>
      <c r="F43" s="12">
        <v>281205</v>
      </c>
      <c r="G43" s="13" t="e">
        <f t="shared" si="0"/>
        <v>#DIV/0!</v>
      </c>
      <c r="H43" s="13" t="e">
        <f t="shared" si="1"/>
        <v>#DIV/0!</v>
      </c>
      <c r="I43" s="12">
        <v>50090</v>
      </c>
      <c r="J43" s="12">
        <v>293054.49</v>
      </c>
      <c r="K43" s="12">
        <v>55825</v>
      </c>
      <c r="L43" s="12">
        <v>311892</v>
      </c>
    </row>
    <row r="44" spans="1:12" s="2" customFormat="1" ht="19.5" x14ac:dyDescent="0.4">
      <c r="A44" s="19" t="s">
        <v>44</v>
      </c>
      <c r="B44" s="20"/>
      <c r="C44" s="14">
        <f>SUM(C10:C43)</f>
        <v>3156051</v>
      </c>
      <c r="D44" s="14">
        <f>SUM(D10:D43)</f>
        <v>9068311</v>
      </c>
      <c r="E44" s="14">
        <f>SUM(E10:E43)</f>
        <v>2717828</v>
      </c>
      <c r="F44" s="14">
        <f>SUM(F10:F43)</f>
        <v>8300655</v>
      </c>
      <c r="G44" s="15">
        <f t="shared" si="0"/>
        <v>86.114831477691595</v>
      </c>
      <c r="H44" s="15">
        <f t="shared" si="1"/>
        <v>91.534741144188814</v>
      </c>
      <c r="I44" s="14">
        <f>SUM(I10:I43)</f>
        <v>2936304</v>
      </c>
      <c r="J44" s="14">
        <f>SUM(J10:J43)</f>
        <v>8523991.3300000001</v>
      </c>
      <c r="K44" s="14">
        <f>SUM(K10:K43)</f>
        <v>2860738</v>
      </c>
      <c r="L44" s="14">
        <f>SUM(L10:L43)</f>
        <v>8602803</v>
      </c>
    </row>
    <row r="45" spans="1:12" s="2" customFormat="1" x14ac:dyDescent="0.25">
      <c r="A45" s="11"/>
      <c r="B45" s="16" t="s">
        <v>45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</row>
  </sheetData>
  <mergeCells count="12">
    <mergeCell ref="A44:B44"/>
    <mergeCell ref="A1:L1"/>
    <mergeCell ref="A3:L3"/>
    <mergeCell ref="A4:L4"/>
    <mergeCell ref="C7:D8"/>
    <mergeCell ref="E7:F8"/>
    <mergeCell ref="G7:H8"/>
    <mergeCell ref="K7:L8"/>
    <mergeCell ref="A7:A9"/>
    <mergeCell ref="B7:B9"/>
    <mergeCell ref="I7:J8"/>
    <mergeCell ref="A6:L6"/>
  </mergeCells>
  <printOptions horizontalCentered="1" verticalCentered="1"/>
  <pageMargins left="0.78740157480314965" right="0.78740157480314965" top="0.59055118110236227" bottom="0.59055118110236227" header="0" footer="0"/>
  <pageSetup paperSize="9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5"/>
  <sheetViews>
    <sheetView view="pageBreakPreview" zoomScale="90" zoomScaleSheetLayoutView="90" workbookViewId="0">
      <selection activeCell="A21" sqref="A21"/>
    </sheetView>
  </sheetViews>
  <sheetFormatPr defaultColWidth="9.140625" defaultRowHeight="15" x14ac:dyDescent="0.25"/>
  <cols>
    <col min="1" max="1" width="6.42578125" customWidth="1"/>
    <col min="2" max="2" width="24.140625" customWidth="1"/>
    <col min="3" max="3" width="13.85546875" bestFit="1" customWidth="1"/>
    <col min="4" max="4" width="13.85546875" style="1" bestFit="1" customWidth="1"/>
    <col min="5" max="5" width="13.140625" customWidth="1"/>
    <col min="6" max="6" width="13.85546875" style="1" bestFit="1" customWidth="1"/>
    <col min="7" max="7" width="9.85546875" style="1" customWidth="1"/>
    <col min="8" max="8" width="11" style="1" customWidth="1"/>
    <col min="9" max="10" width="13.85546875" style="1" bestFit="1" customWidth="1"/>
    <col min="11" max="11" width="15.28515625" bestFit="1" customWidth="1"/>
    <col min="12" max="12" width="13.85546875" style="1" bestFit="1" customWidth="1"/>
    <col min="13" max="16" width="9.140625" customWidth="1"/>
  </cols>
  <sheetData>
    <row r="1" spans="1:12" ht="27" customHeight="1" x14ac:dyDescent="0.5">
      <c r="A1" s="21" t="s">
        <v>57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3" spans="1:12" ht="24.75" x14ac:dyDescent="0.25">
      <c r="A3" s="22" t="str">
        <f>ACP!A3</f>
        <v>Districtwise Statement Showing Target, Disbursement &amp; Outstanding Under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ht="24.75" x14ac:dyDescent="0.25">
      <c r="A4" s="22" t="s">
        <v>54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ht="19.5" hidden="1" x14ac:dyDescent="0.4">
      <c r="A5" s="3"/>
      <c r="B5" s="4"/>
      <c r="C5" s="5"/>
      <c r="D5" s="6"/>
      <c r="E5" s="3"/>
      <c r="F5" s="6"/>
      <c r="G5" s="7"/>
      <c r="H5" s="7"/>
      <c r="I5" s="7"/>
      <c r="J5" s="7"/>
      <c r="K5" s="5"/>
      <c r="L5" s="8"/>
    </row>
    <row r="6" spans="1:12" ht="19.5" x14ac:dyDescent="0.4">
      <c r="A6" s="27" t="s">
        <v>46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9"/>
    </row>
    <row r="7" spans="1:12" ht="17.25" customHeight="1" x14ac:dyDescent="0.25">
      <c r="A7" s="23" t="s">
        <v>0</v>
      </c>
      <c r="B7" s="26" t="s">
        <v>1</v>
      </c>
      <c r="C7" s="23" t="str">
        <f>ACP!C7</f>
        <v>Disbursement Target     2025 - 26</v>
      </c>
      <c r="D7" s="24"/>
      <c r="E7" s="23" t="s">
        <v>2</v>
      </c>
      <c r="F7" s="25"/>
      <c r="G7" s="23" t="s">
        <v>3</v>
      </c>
      <c r="H7" s="24"/>
      <c r="I7" s="24" t="str">
        <f>ACP!I7</f>
        <v>Outstanding as on  Dec. 2025</v>
      </c>
      <c r="J7" s="24"/>
      <c r="K7" s="23" t="s">
        <v>53</v>
      </c>
      <c r="L7" s="24"/>
    </row>
    <row r="8" spans="1:12" ht="24" customHeight="1" x14ac:dyDescent="0.25">
      <c r="A8" s="23"/>
      <c r="B8" s="26"/>
      <c r="C8" s="24"/>
      <c r="D8" s="24"/>
      <c r="E8" s="25"/>
      <c r="F8" s="25"/>
      <c r="G8" s="24"/>
      <c r="H8" s="24"/>
      <c r="I8" s="24"/>
      <c r="J8" s="24"/>
      <c r="K8" s="25"/>
      <c r="L8" s="25"/>
    </row>
    <row r="9" spans="1:12" ht="15.75" x14ac:dyDescent="0.25">
      <c r="A9" s="23"/>
      <c r="B9" s="26"/>
      <c r="C9" s="9" t="s">
        <v>5</v>
      </c>
      <c r="D9" s="10" t="s">
        <v>6</v>
      </c>
      <c r="E9" s="9" t="s">
        <v>5</v>
      </c>
      <c r="F9" s="10" t="s">
        <v>6</v>
      </c>
      <c r="G9" s="10" t="s">
        <v>5</v>
      </c>
      <c r="H9" s="10" t="s">
        <v>6</v>
      </c>
      <c r="I9" s="10" t="s">
        <v>5</v>
      </c>
      <c r="J9" s="10" t="s">
        <v>6</v>
      </c>
      <c r="K9" s="9" t="s">
        <v>5</v>
      </c>
      <c r="L9" s="10" t="s">
        <v>6</v>
      </c>
    </row>
    <row r="10" spans="1:12" s="2" customFormat="1" x14ac:dyDescent="0.25">
      <c r="A10" s="11">
        <v>1</v>
      </c>
      <c r="B10" s="11" t="s">
        <v>7</v>
      </c>
      <c r="C10" s="12">
        <v>73837</v>
      </c>
      <c r="D10" s="12">
        <v>178106</v>
      </c>
      <c r="E10" s="12">
        <v>51089</v>
      </c>
      <c r="F10" s="12">
        <v>189637</v>
      </c>
      <c r="G10" s="13">
        <f t="shared" ref="G10:G44" si="0">(E10/C10)*100</f>
        <v>69.191597708465949</v>
      </c>
      <c r="H10" s="13">
        <f t="shared" ref="H10:H44" si="1">(F10/D10)*100</f>
        <v>106.47423444465656</v>
      </c>
      <c r="I10" s="12">
        <v>117636</v>
      </c>
      <c r="J10" s="12">
        <v>222816</v>
      </c>
      <c r="K10" s="12">
        <v>111523</v>
      </c>
      <c r="L10" s="12">
        <v>224764</v>
      </c>
    </row>
    <row r="11" spans="1:12" s="2" customFormat="1" x14ac:dyDescent="0.25">
      <c r="A11" s="11">
        <v>2</v>
      </c>
      <c r="B11" s="11" t="s">
        <v>8</v>
      </c>
      <c r="C11" s="12">
        <v>19917</v>
      </c>
      <c r="D11" s="12">
        <v>67831</v>
      </c>
      <c r="E11" s="12">
        <v>23502</v>
      </c>
      <c r="F11" s="12">
        <v>79463</v>
      </c>
      <c r="G11" s="13">
        <f t="shared" si="0"/>
        <v>117.99969874981171</v>
      </c>
      <c r="H11" s="13">
        <f t="shared" si="1"/>
        <v>117.14850142265337</v>
      </c>
      <c r="I11" s="12">
        <v>36685</v>
      </c>
      <c r="J11" s="12">
        <v>112931</v>
      </c>
      <c r="K11" s="12">
        <v>38976</v>
      </c>
      <c r="L11" s="12">
        <v>118820</v>
      </c>
    </row>
    <row r="12" spans="1:12" s="2" customFormat="1" x14ac:dyDescent="0.25">
      <c r="A12" s="11">
        <v>3</v>
      </c>
      <c r="B12" s="11" t="s">
        <v>9</v>
      </c>
      <c r="C12" s="12">
        <v>126068</v>
      </c>
      <c r="D12" s="12">
        <v>171536</v>
      </c>
      <c r="E12" s="12">
        <v>96154</v>
      </c>
      <c r="F12" s="12">
        <v>177878</v>
      </c>
      <c r="G12" s="13">
        <f t="shared" si="0"/>
        <v>76.27153599644636</v>
      </c>
      <c r="H12" s="13">
        <f t="shared" si="1"/>
        <v>103.69718309859155</v>
      </c>
      <c r="I12" s="12">
        <v>151666</v>
      </c>
      <c r="J12" s="12">
        <v>182886</v>
      </c>
      <c r="K12" s="12">
        <v>150578</v>
      </c>
      <c r="L12" s="12">
        <v>190022</v>
      </c>
    </row>
    <row r="13" spans="1:12" s="2" customFormat="1" x14ac:dyDescent="0.25">
      <c r="A13" s="11">
        <v>4</v>
      </c>
      <c r="B13" s="11" t="s">
        <v>10</v>
      </c>
      <c r="C13" s="12">
        <v>60297</v>
      </c>
      <c r="D13" s="12">
        <v>107512</v>
      </c>
      <c r="E13" s="12">
        <v>56172</v>
      </c>
      <c r="F13" s="12">
        <v>79797</v>
      </c>
      <c r="G13" s="13">
        <f t="shared" si="0"/>
        <v>93.158863625055972</v>
      </c>
      <c r="H13" s="13">
        <f t="shared" si="1"/>
        <v>74.221482253143833</v>
      </c>
      <c r="I13" s="12">
        <v>107095</v>
      </c>
      <c r="J13" s="12">
        <v>110246</v>
      </c>
      <c r="K13" s="12">
        <v>105210</v>
      </c>
      <c r="L13" s="12">
        <v>116626</v>
      </c>
    </row>
    <row r="14" spans="1:12" s="2" customFormat="1" x14ac:dyDescent="0.25">
      <c r="A14" s="11">
        <v>5</v>
      </c>
      <c r="B14" s="11" t="s">
        <v>11</v>
      </c>
      <c r="C14" s="12">
        <v>70989</v>
      </c>
      <c r="D14" s="12">
        <v>247388</v>
      </c>
      <c r="E14" s="12">
        <v>46445</v>
      </c>
      <c r="F14" s="12">
        <v>145187</v>
      </c>
      <c r="G14" s="13">
        <f t="shared" si="0"/>
        <v>65.425629322852842</v>
      </c>
      <c r="H14" s="13">
        <f t="shared" si="1"/>
        <v>58.687971930732289</v>
      </c>
      <c r="I14" s="12">
        <v>98127</v>
      </c>
      <c r="J14" s="12">
        <v>222521.82</v>
      </c>
      <c r="K14" s="12">
        <v>97776</v>
      </c>
      <c r="L14" s="12">
        <v>230837</v>
      </c>
    </row>
    <row r="15" spans="1:12" s="2" customFormat="1" x14ac:dyDescent="0.25">
      <c r="A15" s="11">
        <v>6</v>
      </c>
      <c r="B15" s="11" t="s">
        <v>12</v>
      </c>
      <c r="C15" s="12">
        <v>46903</v>
      </c>
      <c r="D15" s="12">
        <v>79988</v>
      </c>
      <c r="E15" s="12">
        <v>34848</v>
      </c>
      <c r="F15" s="12">
        <v>80852</v>
      </c>
      <c r="G15" s="13">
        <f t="shared" si="0"/>
        <v>74.298019316461634</v>
      </c>
      <c r="H15" s="13">
        <f t="shared" si="1"/>
        <v>101.08016202430366</v>
      </c>
      <c r="I15" s="12">
        <v>52659</v>
      </c>
      <c r="J15" s="12">
        <v>96076</v>
      </c>
      <c r="K15" s="12">
        <v>52574</v>
      </c>
      <c r="L15" s="12">
        <v>101024</v>
      </c>
    </row>
    <row r="16" spans="1:12" s="2" customFormat="1" x14ac:dyDescent="0.25">
      <c r="A16" s="11">
        <v>7</v>
      </c>
      <c r="B16" s="11" t="s">
        <v>13</v>
      </c>
      <c r="C16" s="12">
        <v>32416</v>
      </c>
      <c r="D16" s="12">
        <v>78084</v>
      </c>
      <c r="E16" s="12">
        <v>25233</v>
      </c>
      <c r="F16" s="12">
        <v>78283</v>
      </c>
      <c r="G16" s="13">
        <f t="shared" si="0"/>
        <v>77.841189536031578</v>
      </c>
      <c r="H16" s="13">
        <f t="shared" si="1"/>
        <v>100.25485374724656</v>
      </c>
      <c r="I16" s="12">
        <v>34667</v>
      </c>
      <c r="J16" s="12">
        <v>84709</v>
      </c>
      <c r="K16" s="12">
        <v>35507</v>
      </c>
      <c r="L16" s="12">
        <v>92991</v>
      </c>
    </row>
    <row r="17" spans="1:12" s="2" customFormat="1" x14ac:dyDescent="0.25">
      <c r="A17" s="11">
        <v>8</v>
      </c>
      <c r="B17" s="11" t="s">
        <v>14</v>
      </c>
      <c r="C17" s="12">
        <v>11749</v>
      </c>
      <c r="D17" s="12">
        <v>69060</v>
      </c>
      <c r="E17" s="12">
        <v>12455</v>
      </c>
      <c r="F17" s="12">
        <v>36945</v>
      </c>
      <c r="G17" s="13">
        <f t="shared" si="0"/>
        <v>106.00902204442933</v>
      </c>
      <c r="H17" s="13">
        <f t="shared" si="1"/>
        <v>53.496959165942656</v>
      </c>
      <c r="I17" s="12">
        <v>13865</v>
      </c>
      <c r="J17" s="12">
        <v>34769</v>
      </c>
      <c r="K17" s="12">
        <v>15171</v>
      </c>
      <c r="L17" s="12">
        <v>40293</v>
      </c>
    </row>
    <row r="18" spans="1:12" s="2" customFormat="1" x14ac:dyDescent="0.25">
      <c r="A18" s="11">
        <v>9</v>
      </c>
      <c r="B18" s="11" t="s">
        <v>15</v>
      </c>
      <c r="C18" s="12">
        <v>26287</v>
      </c>
      <c r="D18" s="12">
        <v>25343</v>
      </c>
      <c r="E18" s="12">
        <v>23096</v>
      </c>
      <c r="F18" s="12">
        <v>30886</v>
      </c>
      <c r="G18" s="13">
        <f t="shared" si="0"/>
        <v>87.860919846311873</v>
      </c>
      <c r="H18" s="13">
        <f t="shared" si="1"/>
        <v>121.8719172947165</v>
      </c>
      <c r="I18" s="12">
        <v>37584</v>
      </c>
      <c r="J18" s="12">
        <v>38852</v>
      </c>
      <c r="K18" s="12">
        <v>37131</v>
      </c>
      <c r="L18" s="12">
        <v>40318</v>
      </c>
    </row>
    <row r="19" spans="1:12" s="2" customFormat="1" x14ac:dyDescent="0.25">
      <c r="A19" s="11">
        <v>10</v>
      </c>
      <c r="B19" s="11" t="s">
        <v>16</v>
      </c>
      <c r="C19" s="12">
        <v>953</v>
      </c>
      <c r="D19" s="12">
        <v>1735</v>
      </c>
      <c r="E19" s="12">
        <v>1721</v>
      </c>
      <c r="F19" s="12">
        <v>2208</v>
      </c>
      <c r="G19" s="13">
        <f t="shared" si="0"/>
        <v>180.58761804826861</v>
      </c>
      <c r="H19" s="13">
        <f t="shared" si="1"/>
        <v>127.2622478386167</v>
      </c>
      <c r="I19" s="12">
        <v>3617</v>
      </c>
      <c r="J19" s="12">
        <v>3717</v>
      </c>
      <c r="K19" s="12">
        <v>3734</v>
      </c>
      <c r="L19" s="12">
        <v>3912</v>
      </c>
    </row>
    <row r="20" spans="1:12" s="2" customFormat="1" x14ac:dyDescent="0.25">
      <c r="A20" s="11">
        <v>11</v>
      </c>
      <c r="B20" s="11" t="s">
        <v>17</v>
      </c>
      <c r="C20" s="12">
        <v>7137</v>
      </c>
      <c r="D20" s="12">
        <v>26815</v>
      </c>
      <c r="E20" s="12">
        <v>10729</v>
      </c>
      <c r="F20" s="12">
        <v>29695</v>
      </c>
      <c r="G20" s="13">
        <f t="shared" si="0"/>
        <v>150.32927000140114</v>
      </c>
      <c r="H20" s="13">
        <f t="shared" si="1"/>
        <v>110.74025731866493</v>
      </c>
      <c r="I20" s="12">
        <v>12874</v>
      </c>
      <c r="J20" s="12">
        <v>26237</v>
      </c>
      <c r="K20" s="12">
        <v>12308</v>
      </c>
      <c r="L20" s="12">
        <v>27807</v>
      </c>
    </row>
    <row r="21" spans="1:12" s="2" customFormat="1" x14ac:dyDescent="0.25">
      <c r="A21" s="11">
        <v>12</v>
      </c>
      <c r="B21" s="11" t="s">
        <v>18</v>
      </c>
      <c r="C21" s="12">
        <v>71593</v>
      </c>
      <c r="D21" s="12">
        <v>64937</v>
      </c>
      <c r="E21" s="12">
        <v>65487</v>
      </c>
      <c r="F21" s="12">
        <v>65003</v>
      </c>
      <c r="G21" s="13">
        <f t="shared" si="0"/>
        <v>91.471233221124976</v>
      </c>
      <c r="H21" s="13">
        <f t="shared" si="1"/>
        <v>100.10163697121826</v>
      </c>
      <c r="I21" s="12">
        <v>115747</v>
      </c>
      <c r="J21" s="12">
        <v>70116</v>
      </c>
      <c r="K21" s="12">
        <v>116507</v>
      </c>
      <c r="L21" s="12">
        <v>75450</v>
      </c>
    </row>
    <row r="22" spans="1:12" s="2" customFormat="1" x14ac:dyDescent="0.25">
      <c r="A22" s="11">
        <v>13</v>
      </c>
      <c r="B22" s="11" t="s">
        <v>19</v>
      </c>
      <c r="C22" s="12">
        <v>33787</v>
      </c>
      <c r="D22" s="12">
        <v>64057</v>
      </c>
      <c r="E22" s="12">
        <v>132160</v>
      </c>
      <c r="F22" s="12">
        <v>143563</v>
      </c>
      <c r="G22" s="13">
        <f t="shared" si="0"/>
        <v>391.15636191434578</v>
      </c>
      <c r="H22" s="13">
        <f t="shared" si="1"/>
        <v>224.11758277783852</v>
      </c>
      <c r="I22" s="12">
        <v>124979</v>
      </c>
      <c r="J22" s="12">
        <v>127744</v>
      </c>
      <c r="K22" s="12">
        <v>128432</v>
      </c>
      <c r="L22" s="12">
        <v>136033</v>
      </c>
    </row>
    <row r="23" spans="1:12" s="2" customFormat="1" x14ac:dyDescent="0.25">
      <c r="A23" s="11">
        <v>14</v>
      </c>
      <c r="B23" s="11" t="s">
        <v>20</v>
      </c>
      <c r="C23" s="12">
        <v>15342</v>
      </c>
      <c r="D23" s="12">
        <v>37845</v>
      </c>
      <c r="E23" s="12">
        <v>12728</v>
      </c>
      <c r="F23" s="12">
        <v>39292</v>
      </c>
      <c r="G23" s="13">
        <f t="shared" si="0"/>
        <v>82.96180419762743</v>
      </c>
      <c r="H23" s="13">
        <f t="shared" si="1"/>
        <v>103.82349055357378</v>
      </c>
      <c r="I23" s="12">
        <v>16047</v>
      </c>
      <c r="J23" s="12">
        <v>41968</v>
      </c>
      <c r="K23" s="12">
        <v>16820</v>
      </c>
      <c r="L23" s="12">
        <v>44787</v>
      </c>
    </row>
    <row r="24" spans="1:12" s="2" customFormat="1" x14ac:dyDescent="0.25">
      <c r="A24" s="11">
        <v>15</v>
      </c>
      <c r="B24" s="11" t="s">
        <v>21</v>
      </c>
      <c r="C24" s="12">
        <v>29497</v>
      </c>
      <c r="D24" s="12">
        <v>58822</v>
      </c>
      <c r="E24" s="12">
        <v>19658</v>
      </c>
      <c r="F24" s="12">
        <v>65962</v>
      </c>
      <c r="G24" s="13">
        <f t="shared" si="0"/>
        <v>66.644065498186251</v>
      </c>
      <c r="H24" s="13">
        <f t="shared" si="1"/>
        <v>112.1383155962055</v>
      </c>
      <c r="I24" s="12">
        <v>22196</v>
      </c>
      <c r="J24" s="12">
        <v>57412</v>
      </c>
      <c r="K24" s="12">
        <v>22439</v>
      </c>
      <c r="L24" s="12">
        <v>58938</v>
      </c>
    </row>
    <row r="25" spans="1:12" s="2" customFormat="1" x14ac:dyDescent="0.25">
      <c r="A25" s="11">
        <v>16</v>
      </c>
      <c r="B25" s="11" t="s">
        <v>22</v>
      </c>
      <c r="C25" s="12">
        <v>24980</v>
      </c>
      <c r="D25" s="12">
        <v>63346</v>
      </c>
      <c r="E25" s="12">
        <v>27511</v>
      </c>
      <c r="F25" s="12">
        <v>87066</v>
      </c>
      <c r="G25" s="13">
        <f t="shared" si="0"/>
        <v>110.13210568454764</v>
      </c>
      <c r="H25" s="13">
        <f t="shared" si="1"/>
        <v>137.44514255043728</v>
      </c>
      <c r="I25" s="12">
        <v>34126</v>
      </c>
      <c r="J25" s="12">
        <v>88780</v>
      </c>
      <c r="K25" s="12">
        <v>36115</v>
      </c>
      <c r="L25" s="12">
        <v>96938</v>
      </c>
    </row>
    <row r="26" spans="1:12" s="2" customFormat="1" x14ac:dyDescent="0.25">
      <c r="A26" s="11">
        <v>17</v>
      </c>
      <c r="B26" s="11" t="s">
        <v>23</v>
      </c>
      <c r="C26" s="12">
        <v>39770</v>
      </c>
      <c r="D26" s="12">
        <v>85693</v>
      </c>
      <c r="E26" s="12">
        <v>37627</v>
      </c>
      <c r="F26" s="12">
        <v>108666</v>
      </c>
      <c r="G26" s="13">
        <f t="shared" si="0"/>
        <v>94.611516218254962</v>
      </c>
      <c r="H26" s="13">
        <f t="shared" si="1"/>
        <v>126.80849077520917</v>
      </c>
      <c r="I26" s="12">
        <v>50420</v>
      </c>
      <c r="J26" s="12">
        <v>114428</v>
      </c>
      <c r="K26" s="12">
        <v>49798</v>
      </c>
      <c r="L26" s="12">
        <v>119450</v>
      </c>
    </row>
    <row r="27" spans="1:12" s="2" customFormat="1" x14ac:dyDescent="0.25">
      <c r="A27" s="11">
        <v>18</v>
      </c>
      <c r="B27" s="11" t="s">
        <v>24</v>
      </c>
      <c r="C27" s="12">
        <v>81208</v>
      </c>
      <c r="D27" s="12">
        <v>123293</v>
      </c>
      <c r="E27" s="12">
        <v>46292</v>
      </c>
      <c r="F27" s="12">
        <v>96189</v>
      </c>
      <c r="G27" s="13">
        <f t="shared" si="0"/>
        <v>57.004236035858533</v>
      </c>
      <c r="H27" s="13">
        <f t="shared" si="1"/>
        <v>78.016594616077157</v>
      </c>
      <c r="I27" s="12">
        <v>97633</v>
      </c>
      <c r="J27" s="12">
        <v>114581</v>
      </c>
      <c r="K27" s="12">
        <v>92149</v>
      </c>
      <c r="L27" s="12">
        <v>120990</v>
      </c>
    </row>
    <row r="28" spans="1:12" s="2" customFormat="1" x14ac:dyDescent="0.25">
      <c r="A28" s="11">
        <v>19</v>
      </c>
      <c r="B28" s="11" t="s">
        <v>25</v>
      </c>
      <c r="C28" s="12">
        <v>70518</v>
      </c>
      <c r="D28" s="12">
        <v>131542</v>
      </c>
      <c r="E28" s="12">
        <v>64813</v>
      </c>
      <c r="F28" s="12">
        <v>146279</v>
      </c>
      <c r="G28" s="13">
        <f t="shared" si="0"/>
        <v>91.909866984316054</v>
      </c>
      <c r="H28" s="13">
        <f t="shared" si="1"/>
        <v>111.20326587705829</v>
      </c>
      <c r="I28" s="12">
        <v>105897</v>
      </c>
      <c r="J28" s="12">
        <v>160175</v>
      </c>
      <c r="K28" s="12">
        <v>103483</v>
      </c>
      <c r="L28" s="12">
        <v>171524</v>
      </c>
    </row>
    <row r="29" spans="1:12" s="2" customFormat="1" x14ac:dyDescent="0.25">
      <c r="A29" s="11">
        <v>20</v>
      </c>
      <c r="B29" s="11" t="s">
        <v>26</v>
      </c>
      <c r="C29" s="12">
        <v>58321</v>
      </c>
      <c r="D29" s="12">
        <v>44472</v>
      </c>
      <c r="E29" s="12">
        <v>36508</v>
      </c>
      <c r="F29" s="12">
        <v>41441</v>
      </c>
      <c r="G29" s="13">
        <f t="shared" si="0"/>
        <v>62.59837794276504</v>
      </c>
      <c r="H29" s="13">
        <f t="shared" si="1"/>
        <v>93.184475625112427</v>
      </c>
      <c r="I29" s="12">
        <v>69254</v>
      </c>
      <c r="J29" s="12">
        <v>48521</v>
      </c>
      <c r="K29" s="12">
        <v>67453</v>
      </c>
      <c r="L29" s="12">
        <v>51339</v>
      </c>
    </row>
    <row r="30" spans="1:12" s="2" customFormat="1" x14ac:dyDescent="0.25">
      <c r="A30" s="11">
        <v>21</v>
      </c>
      <c r="B30" s="11" t="s">
        <v>27</v>
      </c>
      <c r="C30" s="12">
        <v>10362</v>
      </c>
      <c r="D30" s="12">
        <v>29136</v>
      </c>
      <c r="E30" s="12">
        <v>11103</v>
      </c>
      <c r="F30" s="12">
        <v>36984</v>
      </c>
      <c r="G30" s="13">
        <f t="shared" si="0"/>
        <v>107.15112912565141</v>
      </c>
      <c r="H30" s="13">
        <f t="shared" si="1"/>
        <v>126.93574958813838</v>
      </c>
      <c r="I30" s="12">
        <v>20793</v>
      </c>
      <c r="J30" s="12">
        <v>53916</v>
      </c>
      <c r="K30" s="12">
        <v>21055</v>
      </c>
      <c r="L30" s="12">
        <v>57215</v>
      </c>
    </row>
    <row r="31" spans="1:12" s="2" customFormat="1" x14ac:dyDescent="0.25">
      <c r="A31" s="11">
        <v>22</v>
      </c>
      <c r="B31" s="11" t="s">
        <v>28</v>
      </c>
      <c r="C31" s="12">
        <v>27639</v>
      </c>
      <c r="D31" s="12">
        <v>23613</v>
      </c>
      <c r="E31" s="12">
        <v>15808</v>
      </c>
      <c r="F31" s="12">
        <v>22876</v>
      </c>
      <c r="G31" s="13">
        <f t="shared" si="0"/>
        <v>57.194543941531897</v>
      </c>
      <c r="H31" s="13">
        <f t="shared" si="1"/>
        <v>96.878837928259856</v>
      </c>
      <c r="I31" s="12">
        <v>28531</v>
      </c>
      <c r="J31" s="12">
        <v>31270</v>
      </c>
      <c r="K31" s="12">
        <v>28821</v>
      </c>
      <c r="L31" s="12">
        <v>32978</v>
      </c>
    </row>
    <row r="32" spans="1:12" s="2" customFormat="1" x14ac:dyDescent="0.25">
      <c r="A32" s="11">
        <v>23</v>
      </c>
      <c r="B32" s="11" t="s">
        <v>29</v>
      </c>
      <c r="C32" s="12">
        <v>52973</v>
      </c>
      <c r="D32" s="12">
        <v>84942</v>
      </c>
      <c r="E32" s="12">
        <v>39381</v>
      </c>
      <c r="F32" s="12">
        <v>80339</v>
      </c>
      <c r="G32" s="13">
        <f t="shared" si="0"/>
        <v>74.341645744058297</v>
      </c>
      <c r="H32" s="13">
        <f t="shared" si="1"/>
        <v>94.58100821737186</v>
      </c>
      <c r="I32" s="12">
        <v>55919</v>
      </c>
      <c r="J32" s="12">
        <v>87585</v>
      </c>
      <c r="K32" s="12">
        <v>55041</v>
      </c>
      <c r="L32" s="12">
        <v>87449</v>
      </c>
    </row>
    <row r="33" spans="1:12" s="2" customFormat="1" x14ac:dyDescent="0.25">
      <c r="A33" s="11">
        <v>24</v>
      </c>
      <c r="B33" s="11" t="s">
        <v>30</v>
      </c>
      <c r="C33" s="12">
        <v>72319</v>
      </c>
      <c r="D33" s="12">
        <v>79361</v>
      </c>
      <c r="E33" s="12">
        <v>57457</v>
      </c>
      <c r="F33" s="12">
        <v>57725</v>
      </c>
      <c r="G33" s="13">
        <f t="shared" si="0"/>
        <v>79.449383979313865</v>
      </c>
      <c r="H33" s="13">
        <f t="shared" si="1"/>
        <v>72.737238694068878</v>
      </c>
      <c r="I33" s="12">
        <v>142205</v>
      </c>
      <c r="J33" s="12">
        <v>82519</v>
      </c>
      <c r="K33" s="12">
        <v>132111</v>
      </c>
      <c r="L33" s="12">
        <v>85565</v>
      </c>
    </row>
    <row r="34" spans="1:12" s="2" customFormat="1" x14ac:dyDescent="0.25">
      <c r="A34" s="11">
        <v>25</v>
      </c>
      <c r="B34" s="11" t="s">
        <v>31</v>
      </c>
      <c r="C34" s="12">
        <v>28496</v>
      </c>
      <c r="D34" s="12">
        <v>57972</v>
      </c>
      <c r="E34" s="12">
        <v>23950</v>
      </c>
      <c r="F34" s="12">
        <v>67825</v>
      </c>
      <c r="G34" s="13">
        <f t="shared" si="0"/>
        <v>84.046883773161142</v>
      </c>
      <c r="H34" s="13">
        <f t="shared" si="1"/>
        <v>116.99613606568688</v>
      </c>
      <c r="I34" s="12">
        <v>37016</v>
      </c>
      <c r="J34" s="12">
        <v>73793</v>
      </c>
      <c r="K34" s="12">
        <v>37423</v>
      </c>
      <c r="L34" s="12">
        <v>78805</v>
      </c>
    </row>
    <row r="35" spans="1:12" s="2" customFormat="1" x14ac:dyDescent="0.25">
      <c r="A35" s="11">
        <v>26</v>
      </c>
      <c r="B35" s="11" t="s">
        <v>32</v>
      </c>
      <c r="C35" s="12">
        <v>10745</v>
      </c>
      <c r="D35" s="12">
        <v>31037</v>
      </c>
      <c r="E35" s="12">
        <v>8132</v>
      </c>
      <c r="F35" s="12">
        <v>31502</v>
      </c>
      <c r="G35" s="13">
        <f t="shared" si="0"/>
        <v>75.681712424383434</v>
      </c>
      <c r="H35" s="13">
        <f t="shared" si="1"/>
        <v>101.49821181170861</v>
      </c>
      <c r="I35" s="12">
        <v>9869</v>
      </c>
      <c r="J35" s="12">
        <v>32094</v>
      </c>
      <c r="K35" s="12">
        <v>10037</v>
      </c>
      <c r="L35" s="12">
        <v>34361</v>
      </c>
    </row>
    <row r="36" spans="1:12" s="2" customFormat="1" x14ac:dyDescent="0.25">
      <c r="A36" s="11">
        <v>27</v>
      </c>
      <c r="B36" s="11" t="s">
        <v>33</v>
      </c>
      <c r="C36" s="12">
        <v>51568</v>
      </c>
      <c r="D36" s="12">
        <v>137640</v>
      </c>
      <c r="E36" s="12">
        <v>50086</v>
      </c>
      <c r="F36" s="12">
        <v>176566</v>
      </c>
      <c r="G36" s="13">
        <f t="shared" si="0"/>
        <v>97.126124728513801</v>
      </c>
      <c r="H36" s="13">
        <f t="shared" si="1"/>
        <v>128.28102295844229</v>
      </c>
      <c r="I36" s="12">
        <v>77217</v>
      </c>
      <c r="J36" s="12">
        <v>206188</v>
      </c>
      <c r="K36" s="12">
        <v>79847</v>
      </c>
      <c r="L36" s="12">
        <v>222009</v>
      </c>
    </row>
    <row r="37" spans="1:12" s="2" customFormat="1" x14ac:dyDescent="0.25">
      <c r="A37" s="11">
        <v>28</v>
      </c>
      <c r="B37" s="11" t="s">
        <v>34</v>
      </c>
      <c r="C37" s="12">
        <v>95117</v>
      </c>
      <c r="D37" s="12">
        <v>131300</v>
      </c>
      <c r="E37" s="12">
        <v>67245</v>
      </c>
      <c r="F37" s="12">
        <v>130013</v>
      </c>
      <c r="G37" s="13">
        <f t="shared" si="0"/>
        <v>70.697141415309559</v>
      </c>
      <c r="H37" s="13">
        <f t="shared" si="1"/>
        <v>99.019801980198025</v>
      </c>
      <c r="I37" s="12">
        <v>112200</v>
      </c>
      <c r="J37" s="12">
        <v>180619</v>
      </c>
      <c r="K37" s="12">
        <v>113308</v>
      </c>
      <c r="L37" s="12">
        <v>192016</v>
      </c>
    </row>
    <row r="38" spans="1:12" s="2" customFormat="1" x14ac:dyDescent="0.25">
      <c r="A38" s="11">
        <v>29</v>
      </c>
      <c r="B38" s="11" t="s">
        <v>35</v>
      </c>
      <c r="C38" s="12">
        <v>38066</v>
      </c>
      <c r="D38" s="12">
        <v>114677</v>
      </c>
      <c r="E38" s="12">
        <v>47806</v>
      </c>
      <c r="F38" s="12">
        <v>168901</v>
      </c>
      <c r="G38" s="13">
        <f t="shared" si="0"/>
        <v>125.58713812851363</v>
      </c>
      <c r="H38" s="13">
        <f t="shared" si="1"/>
        <v>147.28411102487857</v>
      </c>
      <c r="I38" s="12">
        <v>68203</v>
      </c>
      <c r="J38" s="12">
        <v>186168</v>
      </c>
      <c r="K38" s="12">
        <v>68064</v>
      </c>
      <c r="L38" s="12">
        <v>194181</v>
      </c>
    </row>
    <row r="39" spans="1:12" s="2" customFormat="1" x14ac:dyDescent="0.25">
      <c r="A39" s="11">
        <v>30</v>
      </c>
      <c r="B39" s="11" t="s">
        <v>36</v>
      </c>
      <c r="C39" s="12">
        <v>30995</v>
      </c>
      <c r="D39" s="12">
        <v>68186</v>
      </c>
      <c r="E39" s="12">
        <v>24435</v>
      </c>
      <c r="F39" s="12">
        <v>76071</v>
      </c>
      <c r="G39" s="13">
        <f t="shared" si="0"/>
        <v>78.835296015486364</v>
      </c>
      <c r="H39" s="13">
        <f t="shared" si="1"/>
        <v>111.56395741061216</v>
      </c>
      <c r="I39" s="12">
        <v>41344</v>
      </c>
      <c r="J39" s="12">
        <v>103782</v>
      </c>
      <c r="K39" s="12">
        <v>42293</v>
      </c>
      <c r="L39" s="12">
        <v>111837</v>
      </c>
    </row>
    <row r="40" spans="1:12" s="2" customFormat="1" x14ac:dyDescent="0.25">
      <c r="A40" s="11">
        <v>31</v>
      </c>
      <c r="B40" s="11" t="s">
        <v>37</v>
      </c>
      <c r="C40" s="12">
        <v>19378</v>
      </c>
      <c r="D40" s="12">
        <v>23573</v>
      </c>
      <c r="E40" s="12">
        <v>13809</v>
      </c>
      <c r="F40" s="12">
        <v>25887</v>
      </c>
      <c r="G40" s="13">
        <f t="shared" si="0"/>
        <v>71.26122406853132</v>
      </c>
      <c r="H40" s="13">
        <f t="shared" si="1"/>
        <v>109.8163152759513</v>
      </c>
      <c r="I40" s="12">
        <v>24406</v>
      </c>
      <c r="J40" s="12">
        <v>29271</v>
      </c>
      <c r="K40" s="12">
        <v>24328</v>
      </c>
      <c r="L40" s="12">
        <v>30471</v>
      </c>
    </row>
    <row r="41" spans="1:12" s="2" customFormat="1" x14ac:dyDescent="0.25">
      <c r="A41" s="11">
        <v>32</v>
      </c>
      <c r="B41" s="11" t="s">
        <v>38</v>
      </c>
      <c r="C41" s="12">
        <v>83496</v>
      </c>
      <c r="D41" s="12">
        <v>190118</v>
      </c>
      <c r="E41" s="12">
        <v>68133</v>
      </c>
      <c r="F41" s="12">
        <v>167159</v>
      </c>
      <c r="G41" s="13">
        <f t="shared" si="0"/>
        <v>81.600316182811156</v>
      </c>
      <c r="H41" s="13">
        <f t="shared" si="1"/>
        <v>87.923815735490578</v>
      </c>
      <c r="I41" s="12">
        <v>126224</v>
      </c>
      <c r="J41" s="12">
        <v>199468</v>
      </c>
      <c r="K41" s="12">
        <v>125286</v>
      </c>
      <c r="L41" s="12">
        <v>208487</v>
      </c>
    </row>
    <row r="42" spans="1:12" s="2" customFormat="1" x14ac:dyDescent="0.25">
      <c r="A42" s="11">
        <v>33</v>
      </c>
      <c r="B42" s="11" t="s">
        <v>39</v>
      </c>
      <c r="C42" s="12">
        <v>35534</v>
      </c>
      <c r="D42" s="12">
        <v>61252</v>
      </c>
      <c r="E42" s="12">
        <v>29661</v>
      </c>
      <c r="F42" s="12">
        <v>64515</v>
      </c>
      <c r="G42" s="13">
        <f t="shared" si="0"/>
        <v>83.472167501547816</v>
      </c>
      <c r="H42" s="13">
        <f t="shared" si="1"/>
        <v>105.3271729902697</v>
      </c>
      <c r="I42" s="12">
        <v>38639</v>
      </c>
      <c r="J42" s="12">
        <v>64633</v>
      </c>
      <c r="K42" s="12">
        <v>38482</v>
      </c>
      <c r="L42" s="12">
        <v>67577</v>
      </c>
    </row>
    <row r="43" spans="1:12" s="2" customFormat="1" x14ac:dyDescent="0.25">
      <c r="A43" s="11">
        <v>34</v>
      </c>
      <c r="B43" s="11" t="s">
        <v>40</v>
      </c>
      <c r="C43" s="12">
        <v>0</v>
      </c>
      <c r="D43" s="12">
        <v>0</v>
      </c>
      <c r="E43" s="12">
        <v>10101</v>
      </c>
      <c r="F43" s="12">
        <v>32236</v>
      </c>
      <c r="G43" s="13" t="e">
        <f t="shared" si="0"/>
        <v>#DIV/0!</v>
      </c>
      <c r="H43" s="13" t="e">
        <f t="shared" si="1"/>
        <v>#DIV/0!</v>
      </c>
      <c r="I43" s="12">
        <v>20910</v>
      </c>
      <c r="J43" s="12">
        <v>49418.91</v>
      </c>
      <c r="K43" s="12">
        <v>21335</v>
      </c>
      <c r="L43" s="12">
        <v>52040</v>
      </c>
    </row>
    <row r="44" spans="1:12" s="2" customFormat="1" ht="19.5" x14ac:dyDescent="0.4">
      <c r="A44" s="19" t="s">
        <v>44</v>
      </c>
      <c r="B44" s="20"/>
      <c r="C44" s="14">
        <f>SUM(C10:C43)</f>
        <v>1458257</v>
      </c>
      <c r="D44" s="14">
        <f>SUM(D10:D43)</f>
        <v>2760212</v>
      </c>
      <c r="E44" s="14">
        <f>SUM(E10:E43)</f>
        <v>1291335</v>
      </c>
      <c r="F44" s="14">
        <f>SUM(F10:F43)</f>
        <v>2862891</v>
      </c>
      <c r="G44" s="15">
        <f t="shared" si="0"/>
        <v>88.553320848108399</v>
      </c>
      <c r="H44" s="15">
        <f t="shared" si="1"/>
        <v>103.71996788652467</v>
      </c>
      <c r="I44" s="14">
        <f>SUM(I10:I43)</f>
        <v>2106250</v>
      </c>
      <c r="J44" s="14">
        <f>SUM(J10:J43)</f>
        <v>3340210.7300000004</v>
      </c>
      <c r="K44" s="14">
        <f>SUM(K10:K43)</f>
        <v>2091115</v>
      </c>
      <c r="L44" s="14">
        <f>SUM(L10:L43)</f>
        <v>3517854</v>
      </c>
    </row>
    <row r="45" spans="1:12" s="2" customFormat="1" x14ac:dyDescent="0.25">
      <c r="A45" s="11"/>
      <c r="B45" s="11" t="s">
        <v>45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</row>
  </sheetData>
  <mergeCells count="12">
    <mergeCell ref="A44:B44"/>
    <mergeCell ref="A1:L1"/>
    <mergeCell ref="A3:L3"/>
    <mergeCell ref="A4:L4"/>
    <mergeCell ref="C7:D8"/>
    <mergeCell ref="E7:F8"/>
    <mergeCell ref="G7:H8"/>
    <mergeCell ref="K7:L8"/>
    <mergeCell ref="A7:A9"/>
    <mergeCell ref="B7:B9"/>
    <mergeCell ref="I7:J8"/>
    <mergeCell ref="A6:L6"/>
  </mergeCells>
  <printOptions horizontalCentered="1" verticalCentered="1"/>
  <pageMargins left="0.78740157480314965" right="0.78740157480314965" top="0.59055118110236227" bottom="0.59055118110236227" header="0" footer="0"/>
  <pageSetup paperSize="9" scale="7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45"/>
  <sheetViews>
    <sheetView view="pageBreakPreview" zoomScale="90" zoomScaleSheetLayoutView="90" workbookViewId="0">
      <selection activeCell="A4" sqref="A4:L4"/>
    </sheetView>
  </sheetViews>
  <sheetFormatPr defaultColWidth="9.140625" defaultRowHeight="15" x14ac:dyDescent="0.25"/>
  <cols>
    <col min="1" max="1" width="6.28515625" customWidth="1"/>
    <col min="2" max="2" width="22.140625" customWidth="1"/>
    <col min="3" max="3" width="12.140625" bestFit="1" customWidth="1"/>
    <col min="4" max="4" width="13.85546875" style="1" bestFit="1" customWidth="1"/>
    <col min="5" max="5" width="12.140625" bestFit="1" customWidth="1"/>
    <col min="6" max="6" width="13.85546875" style="1" bestFit="1" customWidth="1"/>
    <col min="7" max="7" width="10.28515625" style="1" customWidth="1"/>
    <col min="8" max="8" width="10" style="1" customWidth="1"/>
    <col min="9" max="9" width="12.140625" style="1" bestFit="1" customWidth="1"/>
    <col min="10" max="10" width="13.85546875" style="1" bestFit="1" customWidth="1"/>
    <col min="11" max="11" width="15.28515625" bestFit="1" customWidth="1"/>
    <col min="12" max="12" width="13.85546875" style="1" bestFit="1" customWidth="1"/>
    <col min="13" max="16" width="9.140625" customWidth="1"/>
  </cols>
  <sheetData>
    <row r="1" spans="1:12" ht="27" customHeight="1" x14ac:dyDescent="0.5">
      <c r="A1" s="21" t="s">
        <v>63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3" spans="1:12" ht="24.75" x14ac:dyDescent="0.25">
      <c r="A3" s="22" t="str">
        <f>ACP!A3</f>
        <v>Districtwise Statement Showing Target, Disbursement &amp; Outstanding Under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ht="24.75" x14ac:dyDescent="0.25">
      <c r="A4" s="22" t="s">
        <v>54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ht="19.5" hidden="1" x14ac:dyDescent="0.4">
      <c r="A5" s="3"/>
      <c r="B5" s="4"/>
      <c r="C5" s="5"/>
      <c r="D5" s="6"/>
      <c r="E5" s="3"/>
      <c r="F5" s="6"/>
      <c r="G5" s="7"/>
      <c r="H5" s="7"/>
      <c r="I5" s="7"/>
      <c r="J5" s="7"/>
      <c r="K5" s="5"/>
      <c r="L5" s="8"/>
    </row>
    <row r="6" spans="1:12" ht="19.5" x14ac:dyDescent="0.4">
      <c r="A6" s="27" t="s">
        <v>47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9"/>
    </row>
    <row r="7" spans="1:12" ht="24" customHeight="1" x14ac:dyDescent="0.25">
      <c r="A7" s="23" t="s">
        <v>0</v>
      </c>
      <c r="B7" s="26" t="s">
        <v>1</v>
      </c>
      <c r="C7" s="23" t="str">
        <f>ACP!C7</f>
        <v>Disbursement Target     2025 - 26</v>
      </c>
      <c r="D7" s="24"/>
      <c r="E7" s="23" t="s">
        <v>2</v>
      </c>
      <c r="F7" s="25"/>
      <c r="G7" s="23" t="s">
        <v>3</v>
      </c>
      <c r="H7" s="24"/>
      <c r="I7" s="24" t="str">
        <f>ACP!I7</f>
        <v>Outstanding as on  Dec. 2025</v>
      </c>
      <c r="J7" s="24"/>
      <c r="K7" s="23" t="s">
        <v>53</v>
      </c>
      <c r="L7" s="24"/>
    </row>
    <row r="8" spans="1:12" ht="30" customHeight="1" x14ac:dyDescent="0.25">
      <c r="A8" s="23"/>
      <c r="B8" s="26"/>
      <c r="C8" s="24"/>
      <c r="D8" s="24"/>
      <c r="E8" s="25"/>
      <c r="F8" s="25"/>
      <c r="G8" s="24"/>
      <c r="H8" s="24"/>
      <c r="I8" s="24"/>
      <c r="J8" s="24"/>
      <c r="K8" s="25"/>
      <c r="L8" s="25"/>
    </row>
    <row r="9" spans="1:12" ht="20.25" customHeight="1" x14ac:dyDescent="0.25">
      <c r="A9" s="23"/>
      <c r="B9" s="26"/>
      <c r="C9" s="9" t="s">
        <v>5</v>
      </c>
      <c r="D9" s="10" t="s">
        <v>6</v>
      </c>
      <c r="E9" s="9" t="s">
        <v>5</v>
      </c>
      <c r="F9" s="10" t="s">
        <v>6</v>
      </c>
      <c r="G9" s="10" t="s">
        <v>5</v>
      </c>
      <c r="H9" s="10" t="s">
        <v>6</v>
      </c>
      <c r="I9" s="10" t="s">
        <v>5</v>
      </c>
      <c r="J9" s="10" t="s">
        <v>6</v>
      </c>
      <c r="K9" s="9" t="s">
        <v>5</v>
      </c>
      <c r="L9" s="10" t="s">
        <v>6</v>
      </c>
    </row>
    <row r="10" spans="1:12" s="2" customFormat="1" x14ac:dyDescent="0.25">
      <c r="A10" s="11">
        <v>1</v>
      </c>
      <c r="B10" s="11" t="s">
        <v>7</v>
      </c>
      <c r="C10" s="12">
        <v>89340</v>
      </c>
      <c r="D10" s="12">
        <v>1000293</v>
      </c>
      <c r="E10" s="12">
        <v>75338</v>
      </c>
      <c r="F10" s="12">
        <v>1033764</v>
      </c>
      <c r="G10" s="13">
        <f t="shared" ref="G10:G44" si="0">(E10/C10)*100</f>
        <v>84.327289008282975</v>
      </c>
      <c r="H10" s="13">
        <f t="shared" ref="H10:H44" si="1">(F10/D10)*100</f>
        <v>103.34611958696102</v>
      </c>
      <c r="I10" s="12">
        <v>78332</v>
      </c>
      <c r="J10" s="12">
        <v>853147</v>
      </c>
      <c r="K10" s="12">
        <v>82805</v>
      </c>
      <c r="L10" s="12">
        <v>842420</v>
      </c>
    </row>
    <row r="11" spans="1:12" s="2" customFormat="1" x14ac:dyDescent="0.25">
      <c r="A11" s="11">
        <v>2</v>
      </c>
      <c r="B11" s="11" t="s">
        <v>8</v>
      </c>
      <c r="C11" s="12">
        <v>808</v>
      </c>
      <c r="D11" s="12">
        <v>104595</v>
      </c>
      <c r="E11" s="12">
        <v>1016</v>
      </c>
      <c r="F11" s="12">
        <v>117165</v>
      </c>
      <c r="G11" s="13">
        <f t="shared" si="0"/>
        <v>125.74257425742574</v>
      </c>
      <c r="H11" s="13">
        <f t="shared" si="1"/>
        <v>112.01778287681054</v>
      </c>
      <c r="I11" s="12">
        <v>1721</v>
      </c>
      <c r="J11" s="12">
        <v>103667</v>
      </c>
      <c r="K11" s="12">
        <v>1759</v>
      </c>
      <c r="L11" s="12">
        <v>98565</v>
      </c>
    </row>
    <row r="12" spans="1:12" s="2" customFormat="1" x14ac:dyDescent="0.25">
      <c r="A12" s="11">
        <v>3</v>
      </c>
      <c r="B12" s="11" t="s">
        <v>9</v>
      </c>
      <c r="C12" s="12">
        <v>1772</v>
      </c>
      <c r="D12" s="12">
        <v>76335</v>
      </c>
      <c r="E12" s="12">
        <v>1540</v>
      </c>
      <c r="F12" s="12">
        <v>96611</v>
      </c>
      <c r="G12" s="13">
        <f t="shared" si="0"/>
        <v>86.907449209932281</v>
      </c>
      <c r="H12" s="13">
        <f t="shared" si="1"/>
        <v>126.56186546145281</v>
      </c>
      <c r="I12" s="12">
        <v>2458</v>
      </c>
      <c r="J12" s="12">
        <v>79851</v>
      </c>
      <c r="K12" s="12">
        <v>2478</v>
      </c>
      <c r="L12" s="12">
        <v>82078</v>
      </c>
    </row>
    <row r="13" spans="1:12" s="2" customFormat="1" x14ac:dyDescent="0.25">
      <c r="A13" s="11">
        <v>4</v>
      </c>
      <c r="B13" s="11" t="s">
        <v>10</v>
      </c>
      <c r="C13" s="12">
        <v>3177</v>
      </c>
      <c r="D13" s="12">
        <v>37237</v>
      </c>
      <c r="E13" s="12">
        <v>584</v>
      </c>
      <c r="F13" s="12">
        <v>44232</v>
      </c>
      <c r="G13" s="13">
        <f t="shared" si="0"/>
        <v>18.382121498268809</v>
      </c>
      <c r="H13" s="13">
        <f t="shared" si="1"/>
        <v>118.78507935655395</v>
      </c>
      <c r="I13" s="12">
        <v>993</v>
      </c>
      <c r="J13" s="12">
        <v>34806</v>
      </c>
      <c r="K13" s="12">
        <v>1006</v>
      </c>
      <c r="L13" s="12">
        <v>39775</v>
      </c>
    </row>
    <row r="14" spans="1:12" s="2" customFormat="1" x14ac:dyDescent="0.25">
      <c r="A14" s="11">
        <v>5</v>
      </c>
      <c r="B14" s="11" t="s">
        <v>11</v>
      </c>
      <c r="C14" s="12">
        <v>1594</v>
      </c>
      <c r="D14" s="12">
        <v>181724</v>
      </c>
      <c r="E14" s="12">
        <v>1349</v>
      </c>
      <c r="F14" s="12">
        <v>161830</v>
      </c>
      <c r="G14" s="13">
        <f t="shared" si="0"/>
        <v>84.629861982434136</v>
      </c>
      <c r="H14" s="13">
        <f t="shared" si="1"/>
        <v>89.052629261957691</v>
      </c>
      <c r="I14" s="12">
        <v>1804</v>
      </c>
      <c r="J14" s="12">
        <v>162162.26</v>
      </c>
      <c r="K14" s="12">
        <v>1974</v>
      </c>
      <c r="L14" s="12">
        <v>164929</v>
      </c>
    </row>
    <row r="15" spans="1:12" s="2" customFormat="1" x14ac:dyDescent="0.25">
      <c r="A15" s="11">
        <v>6</v>
      </c>
      <c r="B15" s="11" t="s">
        <v>12</v>
      </c>
      <c r="C15" s="12">
        <v>1641</v>
      </c>
      <c r="D15" s="12">
        <v>37394</v>
      </c>
      <c r="E15" s="12">
        <v>638</v>
      </c>
      <c r="F15" s="12">
        <v>28947</v>
      </c>
      <c r="G15" s="13">
        <f t="shared" si="0"/>
        <v>38.878732480195005</v>
      </c>
      <c r="H15" s="13">
        <f t="shared" si="1"/>
        <v>77.410814569182222</v>
      </c>
      <c r="I15" s="12">
        <v>1051</v>
      </c>
      <c r="J15" s="12">
        <v>30418</v>
      </c>
      <c r="K15" s="12">
        <v>1041</v>
      </c>
      <c r="L15" s="12">
        <v>27874</v>
      </c>
    </row>
    <row r="16" spans="1:12" s="2" customFormat="1" x14ac:dyDescent="0.25">
      <c r="A16" s="11">
        <v>7</v>
      </c>
      <c r="B16" s="11" t="s">
        <v>13</v>
      </c>
      <c r="C16" s="12">
        <v>1764</v>
      </c>
      <c r="D16" s="12">
        <v>176168</v>
      </c>
      <c r="E16" s="12">
        <v>1510</v>
      </c>
      <c r="F16" s="12">
        <v>205911</v>
      </c>
      <c r="G16" s="13">
        <f t="shared" si="0"/>
        <v>85.600907029478464</v>
      </c>
      <c r="H16" s="13">
        <f t="shared" si="1"/>
        <v>116.88331592570729</v>
      </c>
      <c r="I16" s="12">
        <v>2414</v>
      </c>
      <c r="J16" s="12">
        <v>168904</v>
      </c>
      <c r="K16" s="12">
        <v>2454</v>
      </c>
      <c r="L16" s="12">
        <v>160557</v>
      </c>
    </row>
    <row r="17" spans="1:12" s="2" customFormat="1" x14ac:dyDescent="0.25">
      <c r="A17" s="11">
        <v>8</v>
      </c>
      <c r="B17" s="11" t="s">
        <v>14</v>
      </c>
      <c r="C17" s="12">
        <v>6777</v>
      </c>
      <c r="D17" s="12">
        <v>50940</v>
      </c>
      <c r="E17" s="12">
        <v>11831</v>
      </c>
      <c r="F17" s="12">
        <v>73877</v>
      </c>
      <c r="G17" s="13">
        <f t="shared" si="0"/>
        <v>174.5757709901136</v>
      </c>
      <c r="H17" s="13">
        <f t="shared" si="1"/>
        <v>145.02748331370239</v>
      </c>
      <c r="I17" s="12">
        <v>9975</v>
      </c>
      <c r="J17" s="12">
        <v>61927</v>
      </c>
      <c r="K17" s="12">
        <v>9921</v>
      </c>
      <c r="L17" s="12">
        <v>60263</v>
      </c>
    </row>
    <row r="18" spans="1:12" s="2" customFormat="1" x14ac:dyDescent="0.25">
      <c r="A18" s="11">
        <v>9</v>
      </c>
      <c r="B18" s="11" t="s">
        <v>15</v>
      </c>
      <c r="C18" s="12">
        <v>301</v>
      </c>
      <c r="D18" s="12">
        <v>13404</v>
      </c>
      <c r="E18" s="12">
        <v>403</v>
      </c>
      <c r="F18" s="12">
        <v>16460</v>
      </c>
      <c r="G18" s="13">
        <f t="shared" si="0"/>
        <v>133.88704318936877</v>
      </c>
      <c r="H18" s="13">
        <f t="shared" si="1"/>
        <v>122.79916442852881</v>
      </c>
      <c r="I18" s="12">
        <v>562</v>
      </c>
      <c r="J18" s="12">
        <v>14792</v>
      </c>
      <c r="K18" s="12">
        <v>565</v>
      </c>
      <c r="L18" s="12">
        <v>16094</v>
      </c>
    </row>
    <row r="19" spans="1:12" s="2" customFormat="1" x14ac:dyDescent="0.25">
      <c r="A19" s="11">
        <v>10</v>
      </c>
      <c r="B19" s="11" t="s">
        <v>16</v>
      </c>
      <c r="C19" s="12">
        <v>94</v>
      </c>
      <c r="D19" s="12">
        <v>160</v>
      </c>
      <c r="E19" s="12">
        <v>123</v>
      </c>
      <c r="F19" s="12">
        <v>411</v>
      </c>
      <c r="G19" s="13">
        <f t="shared" si="0"/>
        <v>130.85106382978725</v>
      </c>
      <c r="H19" s="13">
        <f t="shared" si="1"/>
        <v>256.875</v>
      </c>
      <c r="I19" s="12">
        <v>201</v>
      </c>
      <c r="J19" s="12">
        <v>473</v>
      </c>
      <c r="K19" s="12">
        <v>194</v>
      </c>
      <c r="L19" s="12">
        <v>516</v>
      </c>
    </row>
    <row r="20" spans="1:12" s="2" customFormat="1" x14ac:dyDescent="0.25">
      <c r="A20" s="11">
        <v>11</v>
      </c>
      <c r="B20" s="11" t="s">
        <v>17</v>
      </c>
      <c r="C20" s="12">
        <v>1614</v>
      </c>
      <c r="D20" s="12">
        <v>12810</v>
      </c>
      <c r="E20" s="12">
        <v>557</v>
      </c>
      <c r="F20" s="12">
        <v>13116</v>
      </c>
      <c r="G20" s="13">
        <f t="shared" si="0"/>
        <v>34.510532837670382</v>
      </c>
      <c r="H20" s="13">
        <f t="shared" si="1"/>
        <v>102.38875878220139</v>
      </c>
      <c r="I20" s="12">
        <v>1498</v>
      </c>
      <c r="J20" s="12">
        <v>12911</v>
      </c>
      <c r="K20" s="12">
        <v>1461</v>
      </c>
      <c r="L20" s="12">
        <v>13329</v>
      </c>
    </row>
    <row r="21" spans="1:12" s="2" customFormat="1" x14ac:dyDescent="0.25">
      <c r="A21" s="11">
        <v>12</v>
      </c>
      <c r="B21" s="11" t="s">
        <v>18</v>
      </c>
      <c r="C21" s="12">
        <v>1301</v>
      </c>
      <c r="D21" s="12">
        <v>16764</v>
      </c>
      <c r="E21" s="12">
        <v>210</v>
      </c>
      <c r="F21" s="12">
        <v>22388</v>
      </c>
      <c r="G21" s="13">
        <f t="shared" si="0"/>
        <v>16.14142966948501</v>
      </c>
      <c r="H21" s="13">
        <f t="shared" si="1"/>
        <v>133.54807921737054</v>
      </c>
      <c r="I21" s="12">
        <v>485</v>
      </c>
      <c r="J21" s="12">
        <v>17424</v>
      </c>
      <c r="K21" s="12">
        <v>492</v>
      </c>
      <c r="L21" s="12">
        <v>19269</v>
      </c>
    </row>
    <row r="22" spans="1:12" s="2" customFormat="1" x14ac:dyDescent="0.25">
      <c r="A22" s="11">
        <v>13</v>
      </c>
      <c r="B22" s="11" t="s">
        <v>19</v>
      </c>
      <c r="C22" s="12">
        <v>12256</v>
      </c>
      <c r="D22" s="12">
        <v>60422</v>
      </c>
      <c r="E22" s="12">
        <v>11304</v>
      </c>
      <c r="F22" s="12">
        <v>95760</v>
      </c>
      <c r="G22" s="13">
        <f t="shared" si="0"/>
        <v>92.232375979112263</v>
      </c>
      <c r="H22" s="13">
        <f t="shared" si="1"/>
        <v>158.48531991658666</v>
      </c>
      <c r="I22" s="12">
        <v>11246</v>
      </c>
      <c r="J22" s="12">
        <v>83105</v>
      </c>
      <c r="K22" s="12">
        <v>10568</v>
      </c>
      <c r="L22" s="12">
        <v>95432</v>
      </c>
    </row>
    <row r="23" spans="1:12" s="2" customFormat="1" x14ac:dyDescent="0.25">
      <c r="A23" s="11">
        <v>14</v>
      </c>
      <c r="B23" s="11" t="s">
        <v>20</v>
      </c>
      <c r="C23" s="12">
        <v>1556</v>
      </c>
      <c r="D23" s="12">
        <v>115793</v>
      </c>
      <c r="E23" s="12">
        <v>1550</v>
      </c>
      <c r="F23" s="12">
        <v>117982</v>
      </c>
      <c r="G23" s="13">
        <f t="shared" si="0"/>
        <v>99.614395886889469</v>
      </c>
      <c r="H23" s="13">
        <f t="shared" si="1"/>
        <v>101.89044242743518</v>
      </c>
      <c r="I23" s="12">
        <v>1720</v>
      </c>
      <c r="J23" s="12">
        <v>63939</v>
      </c>
      <c r="K23" s="12">
        <v>1737</v>
      </c>
      <c r="L23" s="12">
        <v>68204</v>
      </c>
    </row>
    <row r="24" spans="1:12" s="2" customFormat="1" x14ac:dyDescent="0.25">
      <c r="A24" s="11">
        <v>15</v>
      </c>
      <c r="B24" s="11" t="s">
        <v>21</v>
      </c>
      <c r="C24" s="12">
        <v>2040</v>
      </c>
      <c r="D24" s="12">
        <v>65490</v>
      </c>
      <c r="E24" s="12">
        <v>1287</v>
      </c>
      <c r="F24" s="12">
        <v>177857</v>
      </c>
      <c r="G24" s="13">
        <f t="shared" si="0"/>
        <v>63.088235294117645</v>
      </c>
      <c r="H24" s="13">
        <f t="shared" si="1"/>
        <v>271.57886700259581</v>
      </c>
      <c r="I24" s="12">
        <v>2729</v>
      </c>
      <c r="J24" s="12">
        <v>56094</v>
      </c>
      <c r="K24" s="12">
        <v>2719</v>
      </c>
      <c r="L24" s="12">
        <v>58185</v>
      </c>
    </row>
    <row r="25" spans="1:12" s="2" customFormat="1" x14ac:dyDescent="0.25">
      <c r="A25" s="11">
        <v>16</v>
      </c>
      <c r="B25" s="11" t="s">
        <v>22</v>
      </c>
      <c r="C25" s="12">
        <v>3170</v>
      </c>
      <c r="D25" s="12">
        <v>242351</v>
      </c>
      <c r="E25" s="12">
        <v>3481</v>
      </c>
      <c r="F25" s="12">
        <v>260852</v>
      </c>
      <c r="G25" s="13">
        <f t="shared" si="0"/>
        <v>109.81072555205047</v>
      </c>
      <c r="H25" s="13">
        <f t="shared" si="1"/>
        <v>107.6339689128578</v>
      </c>
      <c r="I25" s="12">
        <v>4256</v>
      </c>
      <c r="J25" s="12">
        <v>177057</v>
      </c>
      <c r="K25" s="12">
        <v>4718</v>
      </c>
      <c r="L25" s="12">
        <v>192498</v>
      </c>
    </row>
    <row r="26" spans="1:12" s="2" customFormat="1" x14ac:dyDescent="0.25">
      <c r="A26" s="11">
        <v>17</v>
      </c>
      <c r="B26" s="11" t="s">
        <v>23</v>
      </c>
      <c r="C26" s="12">
        <v>1255</v>
      </c>
      <c r="D26" s="12">
        <v>59813</v>
      </c>
      <c r="E26" s="12">
        <v>1283</v>
      </c>
      <c r="F26" s="12">
        <v>66930</v>
      </c>
      <c r="G26" s="13">
        <f t="shared" si="0"/>
        <v>102.23107569721115</v>
      </c>
      <c r="H26" s="13">
        <f t="shared" si="1"/>
        <v>111.89875110761875</v>
      </c>
      <c r="I26" s="12">
        <v>1768</v>
      </c>
      <c r="J26" s="12">
        <v>75773</v>
      </c>
      <c r="K26" s="12">
        <v>1715</v>
      </c>
      <c r="L26" s="12">
        <v>69211</v>
      </c>
    </row>
    <row r="27" spans="1:12" s="2" customFormat="1" x14ac:dyDescent="0.25">
      <c r="A27" s="11">
        <v>18</v>
      </c>
      <c r="B27" s="11" t="s">
        <v>24</v>
      </c>
      <c r="C27" s="12">
        <v>1186</v>
      </c>
      <c r="D27" s="12">
        <v>48971</v>
      </c>
      <c r="E27" s="12">
        <v>963</v>
      </c>
      <c r="F27" s="12">
        <v>58926</v>
      </c>
      <c r="G27" s="13">
        <f t="shared" si="0"/>
        <v>81.197301854974697</v>
      </c>
      <c r="H27" s="13">
        <f t="shared" si="1"/>
        <v>120.32835759939556</v>
      </c>
      <c r="I27" s="12">
        <v>1488</v>
      </c>
      <c r="J27" s="12">
        <v>50153</v>
      </c>
      <c r="K27" s="12">
        <v>1468</v>
      </c>
      <c r="L27" s="12">
        <v>51698</v>
      </c>
    </row>
    <row r="28" spans="1:12" s="2" customFormat="1" x14ac:dyDescent="0.25">
      <c r="A28" s="11">
        <v>19</v>
      </c>
      <c r="B28" s="11" t="s">
        <v>25</v>
      </c>
      <c r="C28" s="12">
        <v>2777</v>
      </c>
      <c r="D28" s="12">
        <v>347582</v>
      </c>
      <c r="E28" s="12">
        <v>3074</v>
      </c>
      <c r="F28" s="12">
        <v>304774</v>
      </c>
      <c r="G28" s="13">
        <f t="shared" si="0"/>
        <v>110.69499459848757</v>
      </c>
      <c r="H28" s="13">
        <f t="shared" si="1"/>
        <v>87.684057287201284</v>
      </c>
      <c r="I28" s="12">
        <v>3465</v>
      </c>
      <c r="J28" s="12">
        <v>275656</v>
      </c>
      <c r="K28" s="12">
        <v>3327</v>
      </c>
      <c r="L28" s="12">
        <v>232123</v>
      </c>
    </row>
    <row r="29" spans="1:12" s="2" customFormat="1" x14ac:dyDescent="0.25">
      <c r="A29" s="11">
        <v>20</v>
      </c>
      <c r="B29" s="11" t="s">
        <v>26</v>
      </c>
      <c r="C29" s="12">
        <v>285</v>
      </c>
      <c r="D29" s="12">
        <v>1797</v>
      </c>
      <c r="E29" s="12">
        <v>192</v>
      </c>
      <c r="F29" s="12">
        <v>2421</v>
      </c>
      <c r="G29" s="13">
        <f t="shared" si="0"/>
        <v>67.368421052631575</v>
      </c>
      <c r="H29" s="13">
        <f t="shared" si="1"/>
        <v>134.72454090150251</v>
      </c>
      <c r="I29" s="12">
        <v>373</v>
      </c>
      <c r="J29" s="12">
        <v>3761</v>
      </c>
      <c r="K29" s="12">
        <v>379</v>
      </c>
      <c r="L29" s="12">
        <v>3151</v>
      </c>
    </row>
    <row r="30" spans="1:12" s="2" customFormat="1" x14ac:dyDescent="0.25">
      <c r="A30" s="11">
        <v>21</v>
      </c>
      <c r="B30" s="11" t="s">
        <v>27</v>
      </c>
      <c r="C30" s="12">
        <v>3596</v>
      </c>
      <c r="D30" s="12">
        <v>99967</v>
      </c>
      <c r="E30" s="12">
        <v>4502</v>
      </c>
      <c r="F30" s="12">
        <v>119793</v>
      </c>
      <c r="G30" s="13">
        <f t="shared" si="0"/>
        <v>125.19466073414904</v>
      </c>
      <c r="H30" s="13">
        <f t="shared" si="1"/>
        <v>119.83254473976413</v>
      </c>
      <c r="I30" s="12">
        <v>10086</v>
      </c>
      <c r="J30" s="12">
        <v>123318</v>
      </c>
      <c r="K30" s="12">
        <v>10639</v>
      </c>
      <c r="L30" s="12">
        <v>130896</v>
      </c>
    </row>
    <row r="31" spans="1:12" s="2" customFormat="1" x14ac:dyDescent="0.25">
      <c r="A31" s="11">
        <v>22</v>
      </c>
      <c r="B31" s="11" t="s">
        <v>28</v>
      </c>
      <c r="C31" s="12">
        <v>1270</v>
      </c>
      <c r="D31" s="12">
        <v>7376</v>
      </c>
      <c r="E31" s="12">
        <v>668</v>
      </c>
      <c r="F31" s="12">
        <v>5255</v>
      </c>
      <c r="G31" s="13">
        <f t="shared" si="0"/>
        <v>52.598425196850393</v>
      </c>
      <c r="H31" s="13">
        <f t="shared" si="1"/>
        <v>71.244577006507598</v>
      </c>
      <c r="I31" s="12">
        <v>614</v>
      </c>
      <c r="J31" s="12">
        <v>3568</v>
      </c>
      <c r="K31" s="12">
        <v>501</v>
      </c>
      <c r="L31" s="12">
        <v>2722</v>
      </c>
    </row>
    <row r="32" spans="1:12" s="2" customFormat="1" x14ac:dyDescent="0.25">
      <c r="A32" s="11">
        <v>23</v>
      </c>
      <c r="B32" s="11" t="s">
        <v>29</v>
      </c>
      <c r="C32" s="12">
        <v>1866</v>
      </c>
      <c r="D32" s="12">
        <v>35050</v>
      </c>
      <c r="E32" s="12">
        <v>1119</v>
      </c>
      <c r="F32" s="12">
        <v>42015</v>
      </c>
      <c r="G32" s="13">
        <f t="shared" si="0"/>
        <v>59.967845659163984</v>
      </c>
      <c r="H32" s="13">
        <f t="shared" si="1"/>
        <v>119.87161198288159</v>
      </c>
      <c r="I32" s="12">
        <v>1612</v>
      </c>
      <c r="J32" s="12">
        <v>34617</v>
      </c>
      <c r="K32" s="12">
        <v>1531</v>
      </c>
      <c r="L32" s="12">
        <v>36713</v>
      </c>
    </row>
    <row r="33" spans="1:12" s="2" customFormat="1" x14ac:dyDescent="0.25">
      <c r="A33" s="11">
        <v>24</v>
      </c>
      <c r="B33" s="11" t="s">
        <v>30</v>
      </c>
      <c r="C33" s="12">
        <v>272</v>
      </c>
      <c r="D33" s="12">
        <v>10742</v>
      </c>
      <c r="E33" s="12">
        <v>7916</v>
      </c>
      <c r="F33" s="12">
        <v>15375</v>
      </c>
      <c r="G33" s="13">
        <f t="shared" si="0"/>
        <v>2910.2941176470586</v>
      </c>
      <c r="H33" s="13">
        <f t="shared" si="1"/>
        <v>143.12977099236642</v>
      </c>
      <c r="I33" s="12">
        <v>11710</v>
      </c>
      <c r="J33" s="12">
        <v>15916</v>
      </c>
      <c r="K33" s="12">
        <v>13434</v>
      </c>
      <c r="L33" s="12">
        <v>17580</v>
      </c>
    </row>
    <row r="34" spans="1:12" s="2" customFormat="1" x14ac:dyDescent="0.25">
      <c r="A34" s="11">
        <v>25</v>
      </c>
      <c r="B34" s="11" t="s">
        <v>31</v>
      </c>
      <c r="C34" s="12">
        <v>685</v>
      </c>
      <c r="D34" s="12">
        <v>45917</v>
      </c>
      <c r="E34" s="12">
        <v>804</v>
      </c>
      <c r="F34" s="12">
        <v>42314</v>
      </c>
      <c r="G34" s="13">
        <f t="shared" si="0"/>
        <v>117.37226277372264</v>
      </c>
      <c r="H34" s="13">
        <f t="shared" si="1"/>
        <v>92.15323300738288</v>
      </c>
      <c r="I34" s="12">
        <v>951</v>
      </c>
      <c r="J34" s="12">
        <v>32867</v>
      </c>
      <c r="K34" s="12">
        <v>999</v>
      </c>
      <c r="L34" s="12">
        <v>38996</v>
      </c>
    </row>
    <row r="35" spans="1:12" s="2" customFormat="1" x14ac:dyDescent="0.25">
      <c r="A35" s="11">
        <v>26</v>
      </c>
      <c r="B35" s="11" t="s">
        <v>32</v>
      </c>
      <c r="C35" s="12">
        <v>835</v>
      </c>
      <c r="D35" s="12">
        <v>87980</v>
      </c>
      <c r="E35" s="12">
        <v>442</v>
      </c>
      <c r="F35" s="12">
        <v>59559</v>
      </c>
      <c r="G35" s="13">
        <f t="shared" si="0"/>
        <v>52.934131736526943</v>
      </c>
      <c r="H35" s="13">
        <f t="shared" si="1"/>
        <v>67.696067288020004</v>
      </c>
      <c r="I35" s="12">
        <v>1063</v>
      </c>
      <c r="J35" s="12">
        <v>38052</v>
      </c>
      <c r="K35" s="12">
        <v>1035</v>
      </c>
      <c r="L35" s="12">
        <v>31896</v>
      </c>
    </row>
    <row r="36" spans="1:12" s="2" customFormat="1" x14ac:dyDescent="0.25">
      <c r="A36" s="11">
        <v>27</v>
      </c>
      <c r="B36" s="11" t="s">
        <v>33</v>
      </c>
      <c r="C36" s="12">
        <v>12549</v>
      </c>
      <c r="D36" s="12">
        <v>656962</v>
      </c>
      <c r="E36" s="12">
        <v>11856</v>
      </c>
      <c r="F36" s="12">
        <v>591973</v>
      </c>
      <c r="G36" s="13">
        <f t="shared" si="0"/>
        <v>94.477647621324408</v>
      </c>
      <c r="H36" s="13">
        <f t="shared" si="1"/>
        <v>90.107647017635728</v>
      </c>
      <c r="I36" s="12">
        <v>25780</v>
      </c>
      <c r="J36" s="12">
        <v>507949</v>
      </c>
      <c r="K36" s="12">
        <v>26893</v>
      </c>
      <c r="L36" s="12">
        <v>550632</v>
      </c>
    </row>
    <row r="37" spans="1:12" s="2" customFormat="1" x14ac:dyDescent="0.25">
      <c r="A37" s="11">
        <v>28</v>
      </c>
      <c r="B37" s="11" t="s">
        <v>34</v>
      </c>
      <c r="C37" s="12">
        <v>1612</v>
      </c>
      <c r="D37" s="12">
        <v>120386</v>
      </c>
      <c r="E37" s="12">
        <v>1167</v>
      </c>
      <c r="F37" s="12">
        <v>107669</v>
      </c>
      <c r="G37" s="13">
        <f t="shared" si="0"/>
        <v>72.394540942928046</v>
      </c>
      <c r="H37" s="13">
        <f t="shared" si="1"/>
        <v>89.43647932483843</v>
      </c>
      <c r="I37" s="12">
        <v>1769</v>
      </c>
      <c r="J37" s="12">
        <v>101900</v>
      </c>
      <c r="K37" s="12">
        <v>1776</v>
      </c>
      <c r="L37" s="12">
        <v>103263</v>
      </c>
    </row>
    <row r="38" spans="1:12" s="2" customFormat="1" x14ac:dyDescent="0.25">
      <c r="A38" s="11">
        <v>29</v>
      </c>
      <c r="B38" s="11" t="s">
        <v>35</v>
      </c>
      <c r="C38" s="12">
        <v>3216</v>
      </c>
      <c r="D38" s="12">
        <v>363919</v>
      </c>
      <c r="E38" s="12">
        <v>3552</v>
      </c>
      <c r="F38" s="12">
        <v>538164</v>
      </c>
      <c r="G38" s="13">
        <f t="shared" si="0"/>
        <v>110.44776119402985</v>
      </c>
      <c r="H38" s="13">
        <f t="shared" si="1"/>
        <v>147.8801601455269</v>
      </c>
      <c r="I38" s="12">
        <v>4401</v>
      </c>
      <c r="J38" s="12">
        <v>200362</v>
      </c>
      <c r="K38" s="12">
        <v>4325</v>
      </c>
      <c r="L38" s="12">
        <v>207623</v>
      </c>
    </row>
    <row r="39" spans="1:12" s="2" customFormat="1" x14ac:dyDescent="0.25">
      <c r="A39" s="11">
        <v>30</v>
      </c>
      <c r="B39" s="11" t="s">
        <v>36</v>
      </c>
      <c r="C39" s="12">
        <v>2418</v>
      </c>
      <c r="D39" s="12">
        <v>45633</v>
      </c>
      <c r="E39" s="12">
        <v>577</v>
      </c>
      <c r="F39" s="12">
        <v>38928</v>
      </c>
      <c r="G39" s="13">
        <f t="shared" si="0"/>
        <v>23.862696443341605</v>
      </c>
      <c r="H39" s="13">
        <f t="shared" si="1"/>
        <v>85.306685950956535</v>
      </c>
      <c r="I39" s="12">
        <v>1597</v>
      </c>
      <c r="J39" s="12">
        <v>40417</v>
      </c>
      <c r="K39" s="12">
        <v>1601</v>
      </c>
      <c r="L39" s="12">
        <v>39791</v>
      </c>
    </row>
    <row r="40" spans="1:12" s="2" customFormat="1" x14ac:dyDescent="0.25">
      <c r="A40" s="11">
        <v>31</v>
      </c>
      <c r="B40" s="11" t="s">
        <v>37</v>
      </c>
      <c r="C40" s="12">
        <v>583</v>
      </c>
      <c r="D40" s="12">
        <v>27865</v>
      </c>
      <c r="E40" s="12">
        <v>409</v>
      </c>
      <c r="F40" s="12">
        <v>36321</v>
      </c>
      <c r="G40" s="13">
        <f t="shared" si="0"/>
        <v>70.154373927958829</v>
      </c>
      <c r="H40" s="13">
        <f t="shared" si="1"/>
        <v>130.3463125785035</v>
      </c>
      <c r="I40" s="12">
        <v>710</v>
      </c>
      <c r="J40" s="12">
        <v>19601</v>
      </c>
      <c r="K40" s="12">
        <v>655</v>
      </c>
      <c r="L40" s="12">
        <v>20846</v>
      </c>
    </row>
    <row r="41" spans="1:12" s="2" customFormat="1" x14ac:dyDescent="0.25">
      <c r="A41" s="11">
        <v>32</v>
      </c>
      <c r="B41" s="11" t="s">
        <v>38</v>
      </c>
      <c r="C41" s="12">
        <v>10202</v>
      </c>
      <c r="D41" s="12">
        <v>105781</v>
      </c>
      <c r="E41" s="12">
        <v>2396</v>
      </c>
      <c r="F41" s="12">
        <v>112090</v>
      </c>
      <c r="G41" s="13">
        <f t="shared" si="0"/>
        <v>23.485591060576358</v>
      </c>
      <c r="H41" s="13">
        <f t="shared" si="1"/>
        <v>105.9642090734631</v>
      </c>
      <c r="I41" s="12">
        <v>3549</v>
      </c>
      <c r="J41" s="12">
        <v>133895</v>
      </c>
      <c r="K41" s="12">
        <v>3455</v>
      </c>
      <c r="L41" s="12">
        <v>128013</v>
      </c>
    </row>
    <row r="42" spans="1:12" s="2" customFormat="1" x14ac:dyDescent="0.25">
      <c r="A42" s="11">
        <v>33</v>
      </c>
      <c r="B42" s="11" t="s">
        <v>39</v>
      </c>
      <c r="C42" s="12">
        <v>1305</v>
      </c>
      <c r="D42" s="12">
        <v>30151</v>
      </c>
      <c r="E42" s="12">
        <v>1148</v>
      </c>
      <c r="F42" s="12">
        <v>35504</v>
      </c>
      <c r="G42" s="13">
        <f t="shared" si="0"/>
        <v>87.969348659003828</v>
      </c>
      <c r="H42" s="13">
        <f t="shared" si="1"/>
        <v>117.75397167589799</v>
      </c>
      <c r="I42" s="12">
        <v>1589</v>
      </c>
      <c r="J42" s="12">
        <v>27344</v>
      </c>
      <c r="K42" s="12">
        <v>1587</v>
      </c>
      <c r="L42" s="12">
        <v>29260</v>
      </c>
    </row>
    <row r="43" spans="1:12" s="2" customFormat="1" x14ac:dyDescent="0.25">
      <c r="A43" s="17">
        <v>34</v>
      </c>
      <c r="B43" s="18" t="s">
        <v>40</v>
      </c>
      <c r="C43" s="12">
        <v>0</v>
      </c>
      <c r="D43" s="12">
        <v>0</v>
      </c>
      <c r="E43" s="12">
        <v>101</v>
      </c>
      <c r="F43" s="12">
        <v>8808</v>
      </c>
      <c r="G43" s="13" t="e">
        <f t="shared" si="0"/>
        <v>#DIV/0!</v>
      </c>
      <c r="H43" s="13" t="e">
        <f t="shared" si="1"/>
        <v>#DIV/0!</v>
      </c>
      <c r="I43" s="12">
        <v>176</v>
      </c>
      <c r="J43" s="12">
        <v>7876.71</v>
      </c>
      <c r="K43" s="12">
        <v>166</v>
      </c>
      <c r="L43" s="12">
        <v>6796</v>
      </c>
    </row>
    <row r="44" spans="1:12" s="2" customFormat="1" ht="19.5" x14ac:dyDescent="0.4">
      <c r="A44" s="35" t="s">
        <v>44</v>
      </c>
      <c r="B44" s="36"/>
      <c r="C44" s="14">
        <f>SUM(C10:C43)</f>
        <v>175117</v>
      </c>
      <c r="D44" s="14">
        <f>SUM(D10:D43)</f>
        <v>4287772</v>
      </c>
      <c r="E44" s="14">
        <f>SUM(E10:E43)</f>
        <v>154890</v>
      </c>
      <c r="F44" s="14">
        <f>SUM(F10:F43)</f>
        <v>4653982</v>
      </c>
      <c r="G44" s="15">
        <f t="shared" si="0"/>
        <v>88.449436662345747</v>
      </c>
      <c r="H44" s="15">
        <f t="shared" si="1"/>
        <v>108.54079927757351</v>
      </c>
      <c r="I44" s="14">
        <f>SUM(I10:I43)</f>
        <v>194146</v>
      </c>
      <c r="J44" s="14">
        <f>SUM(J10:J43)</f>
        <v>3613702.9699999997</v>
      </c>
      <c r="K44" s="14">
        <f>SUM(K10:K43)</f>
        <v>201378</v>
      </c>
      <c r="L44" s="14">
        <f>SUM(L10:L43)</f>
        <v>3641198</v>
      </c>
    </row>
    <row r="45" spans="1:12" s="2" customFormat="1" x14ac:dyDescent="0.25">
      <c r="A45" s="11"/>
      <c r="B45" s="11" t="s">
        <v>45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</row>
  </sheetData>
  <mergeCells count="12">
    <mergeCell ref="A44:B44"/>
    <mergeCell ref="A1:L1"/>
    <mergeCell ref="A3:L3"/>
    <mergeCell ref="A4:L4"/>
    <mergeCell ref="C7:D8"/>
    <mergeCell ref="E7:F8"/>
    <mergeCell ref="G7:H8"/>
    <mergeCell ref="K7:L8"/>
    <mergeCell ref="A7:A9"/>
    <mergeCell ref="B7:B9"/>
    <mergeCell ref="I7:J8"/>
    <mergeCell ref="A6:L6"/>
  </mergeCells>
  <printOptions horizontalCentered="1" verticalCentered="1"/>
  <pageMargins left="0.78740157480314965" right="0.78740157480314965" top="0.59055118110236227" bottom="0.59055118110236227" header="0" footer="0"/>
  <pageSetup paperSize="9" scale="7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5"/>
  <sheetViews>
    <sheetView view="pageBreakPreview" zoomScale="90" zoomScaleSheetLayoutView="90" workbookViewId="0">
      <selection activeCell="A2" sqref="A2"/>
    </sheetView>
  </sheetViews>
  <sheetFormatPr defaultColWidth="9.140625" defaultRowHeight="15" x14ac:dyDescent="0.25"/>
  <cols>
    <col min="1" max="1" width="6" customWidth="1"/>
    <col min="2" max="2" width="21.28515625" customWidth="1"/>
    <col min="3" max="3" width="13.85546875" bestFit="1" customWidth="1"/>
    <col min="4" max="4" width="16.140625" style="1" bestFit="1" customWidth="1"/>
    <col min="5" max="5" width="13.85546875" bestFit="1" customWidth="1"/>
    <col min="6" max="6" width="16.140625" style="1" bestFit="1" customWidth="1"/>
    <col min="7" max="7" width="10.140625" style="1" customWidth="1"/>
    <col min="8" max="8" width="9.7109375" style="1" customWidth="1"/>
    <col min="9" max="9" width="13.85546875" style="1" bestFit="1" customWidth="1"/>
    <col min="10" max="10" width="16.140625" style="1" bestFit="1" customWidth="1"/>
    <col min="11" max="11" width="15.28515625" bestFit="1" customWidth="1"/>
    <col min="12" max="12" width="16.140625" style="1" bestFit="1" customWidth="1"/>
    <col min="13" max="16" width="9.140625" customWidth="1"/>
  </cols>
  <sheetData>
    <row r="1" spans="1:12" ht="27" customHeight="1" x14ac:dyDescent="0.5">
      <c r="A1" s="21" t="s">
        <v>58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3" spans="1:12" ht="24.75" x14ac:dyDescent="0.25">
      <c r="A3" s="22" t="str">
        <f>ACP!A3</f>
        <v>Districtwise Statement Showing Target, Disbursement &amp; Outstanding Under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ht="24.75" x14ac:dyDescent="0.25">
      <c r="A4" s="22" t="s">
        <v>54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ht="19.5" hidden="1" x14ac:dyDescent="0.4">
      <c r="A5" s="3"/>
      <c r="B5" s="4"/>
      <c r="C5" s="5"/>
      <c r="D5" s="6"/>
      <c r="E5" s="3"/>
      <c r="F5" s="6"/>
      <c r="G5" s="7"/>
      <c r="H5" s="7"/>
      <c r="I5" s="7"/>
      <c r="J5" s="7"/>
      <c r="K5" s="5"/>
      <c r="L5" s="8"/>
    </row>
    <row r="6" spans="1:12" ht="19.5" x14ac:dyDescent="0.4">
      <c r="A6" s="27" t="s">
        <v>48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9"/>
    </row>
    <row r="7" spans="1:12" ht="15.75" customHeight="1" x14ac:dyDescent="0.25">
      <c r="A7" s="23" t="s">
        <v>0</v>
      </c>
      <c r="B7" s="26" t="s">
        <v>1</v>
      </c>
      <c r="C7" s="23" t="str">
        <f>ACP!C7</f>
        <v>Disbursement Target     2025 - 26</v>
      </c>
      <c r="D7" s="24"/>
      <c r="E7" s="23" t="s">
        <v>2</v>
      </c>
      <c r="F7" s="25"/>
      <c r="G7" s="23" t="s">
        <v>3</v>
      </c>
      <c r="H7" s="24"/>
      <c r="I7" s="24" t="str">
        <f>ACP!I7</f>
        <v>Outstanding as on  Dec. 2025</v>
      </c>
      <c r="J7" s="24"/>
      <c r="K7" s="23" t="s">
        <v>53</v>
      </c>
      <c r="L7" s="24"/>
    </row>
    <row r="8" spans="1:12" ht="31.5" customHeight="1" x14ac:dyDescent="0.25">
      <c r="A8" s="23"/>
      <c r="B8" s="26"/>
      <c r="C8" s="24"/>
      <c r="D8" s="24"/>
      <c r="E8" s="25"/>
      <c r="F8" s="25"/>
      <c r="G8" s="24"/>
      <c r="H8" s="24"/>
      <c r="I8" s="24"/>
      <c r="J8" s="24"/>
      <c r="K8" s="25"/>
      <c r="L8" s="25"/>
    </row>
    <row r="9" spans="1:12" ht="15.75" x14ac:dyDescent="0.25">
      <c r="A9" s="23"/>
      <c r="B9" s="26"/>
      <c r="C9" s="9" t="s">
        <v>5</v>
      </c>
      <c r="D9" s="10" t="s">
        <v>6</v>
      </c>
      <c r="E9" s="9" t="s">
        <v>5</v>
      </c>
      <c r="F9" s="10" t="s">
        <v>6</v>
      </c>
      <c r="G9" s="10" t="s">
        <v>5</v>
      </c>
      <c r="H9" s="10" t="s">
        <v>6</v>
      </c>
      <c r="I9" s="10" t="s">
        <v>5</v>
      </c>
      <c r="J9" s="10" t="s">
        <v>6</v>
      </c>
      <c r="K9" s="9" t="s">
        <v>5</v>
      </c>
      <c r="L9" s="10" t="s">
        <v>6</v>
      </c>
    </row>
    <row r="10" spans="1:12" s="2" customFormat="1" x14ac:dyDescent="0.25">
      <c r="A10" s="11">
        <v>1</v>
      </c>
      <c r="B10" s="11" t="s">
        <v>7</v>
      </c>
      <c r="C10" s="12">
        <v>324664</v>
      </c>
      <c r="D10" s="12">
        <v>1633114</v>
      </c>
      <c r="E10" s="12">
        <v>251258</v>
      </c>
      <c r="F10" s="12">
        <v>1648166</v>
      </c>
      <c r="G10" s="13">
        <f t="shared" ref="G10:G44" si="0">(E10/C10)*100</f>
        <v>77.390163368898314</v>
      </c>
      <c r="H10" s="13">
        <f t="shared" ref="H10:H44" si="1">(F10/D10)*100</f>
        <v>100.92167478816543</v>
      </c>
      <c r="I10" s="12">
        <v>325503</v>
      </c>
      <c r="J10" s="12">
        <v>1486362</v>
      </c>
      <c r="K10" s="12">
        <v>320993</v>
      </c>
      <c r="L10" s="12">
        <v>1477855</v>
      </c>
    </row>
    <row r="11" spans="1:12" s="2" customFormat="1" x14ac:dyDescent="0.25">
      <c r="A11" s="11">
        <v>2</v>
      </c>
      <c r="B11" s="11" t="s">
        <v>8</v>
      </c>
      <c r="C11" s="12">
        <v>158755</v>
      </c>
      <c r="D11" s="12">
        <v>671487</v>
      </c>
      <c r="E11" s="12">
        <v>126107</v>
      </c>
      <c r="F11" s="12">
        <v>646299</v>
      </c>
      <c r="G11" s="13">
        <f t="shared" si="0"/>
        <v>79.434978425876352</v>
      </c>
      <c r="H11" s="13">
        <f t="shared" si="1"/>
        <v>96.248922168262368</v>
      </c>
      <c r="I11" s="12">
        <v>149673</v>
      </c>
      <c r="J11" s="12">
        <v>680352</v>
      </c>
      <c r="K11" s="12">
        <v>151495</v>
      </c>
      <c r="L11" s="12">
        <v>670657</v>
      </c>
    </row>
    <row r="12" spans="1:12" s="2" customFormat="1" x14ac:dyDescent="0.25">
      <c r="A12" s="11">
        <v>3</v>
      </c>
      <c r="B12" s="11" t="s">
        <v>9</v>
      </c>
      <c r="C12" s="12">
        <v>201901</v>
      </c>
      <c r="D12" s="12">
        <v>464607</v>
      </c>
      <c r="E12" s="12">
        <v>170945</v>
      </c>
      <c r="F12" s="12">
        <v>477967</v>
      </c>
      <c r="G12" s="13">
        <f t="shared" si="0"/>
        <v>84.667733195972289</v>
      </c>
      <c r="H12" s="13">
        <f t="shared" si="1"/>
        <v>102.87554858191976</v>
      </c>
      <c r="I12" s="12">
        <v>264721</v>
      </c>
      <c r="J12" s="12">
        <v>478295</v>
      </c>
      <c r="K12" s="12">
        <v>265257</v>
      </c>
      <c r="L12" s="12">
        <v>496380</v>
      </c>
    </row>
    <row r="13" spans="1:12" s="2" customFormat="1" x14ac:dyDescent="0.25">
      <c r="A13" s="11">
        <v>4</v>
      </c>
      <c r="B13" s="11" t="s">
        <v>10</v>
      </c>
      <c r="C13" s="12">
        <v>103719</v>
      </c>
      <c r="D13" s="12">
        <v>369561</v>
      </c>
      <c r="E13" s="12">
        <v>126703</v>
      </c>
      <c r="F13" s="12">
        <v>339027</v>
      </c>
      <c r="G13" s="13">
        <f t="shared" si="0"/>
        <v>122.1598742756872</v>
      </c>
      <c r="H13" s="13">
        <f t="shared" si="1"/>
        <v>91.737764536842363</v>
      </c>
      <c r="I13" s="12">
        <v>180662</v>
      </c>
      <c r="J13" s="12">
        <v>363704</v>
      </c>
      <c r="K13" s="12">
        <v>142521</v>
      </c>
      <c r="L13" s="12">
        <v>380432</v>
      </c>
    </row>
    <row r="14" spans="1:12" s="2" customFormat="1" x14ac:dyDescent="0.25">
      <c r="A14" s="11">
        <v>5</v>
      </c>
      <c r="B14" s="11" t="s">
        <v>11</v>
      </c>
      <c r="C14" s="12">
        <v>339424</v>
      </c>
      <c r="D14" s="12">
        <v>1242023</v>
      </c>
      <c r="E14" s="12">
        <v>157975</v>
      </c>
      <c r="F14" s="12">
        <v>762031</v>
      </c>
      <c r="G14" s="13">
        <f t="shared" si="0"/>
        <v>46.542083058357683</v>
      </c>
      <c r="H14" s="13">
        <f t="shared" si="1"/>
        <v>61.354016793569841</v>
      </c>
      <c r="I14" s="12">
        <v>234490</v>
      </c>
      <c r="J14" s="12">
        <v>913469.91</v>
      </c>
      <c r="K14" s="12">
        <v>233371</v>
      </c>
      <c r="L14" s="12">
        <v>922828</v>
      </c>
    </row>
    <row r="15" spans="1:12" s="2" customFormat="1" x14ac:dyDescent="0.25">
      <c r="A15" s="11">
        <v>6</v>
      </c>
      <c r="B15" s="11" t="s">
        <v>12</v>
      </c>
      <c r="C15" s="12">
        <v>119132</v>
      </c>
      <c r="D15" s="12">
        <v>291127</v>
      </c>
      <c r="E15" s="12">
        <v>85820</v>
      </c>
      <c r="F15" s="12">
        <v>258639</v>
      </c>
      <c r="G15" s="13">
        <f t="shared" si="0"/>
        <v>72.037739650135975</v>
      </c>
      <c r="H15" s="13">
        <f t="shared" si="1"/>
        <v>88.84060908126007</v>
      </c>
      <c r="I15" s="12">
        <v>112497</v>
      </c>
      <c r="J15" s="12">
        <v>291074</v>
      </c>
      <c r="K15" s="12">
        <v>110741</v>
      </c>
      <c r="L15" s="12">
        <v>290144</v>
      </c>
    </row>
    <row r="16" spans="1:12" s="2" customFormat="1" x14ac:dyDescent="0.25">
      <c r="A16" s="11">
        <v>7</v>
      </c>
      <c r="B16" s="11" t="s">
        <v>13</v>
      </c>
      <c r="C16" s="12">
        <v>150389</v>
      </c>
      <c r="D16" s="12">
        <v>606391</v>
      </c>
      <c r="E16" s="12">
        <v>157215</v>
      </c>
      <c r="F16" s="12">
        <v>561837</v>
      </c>
      <c r="G16" s="13">
        <f t="shared" si="0"/>
        <v>104.53889579690004</v>
      </c>
      <c r="H16" s="13">
        <f t="shared" si="1"/>
        <v>92.652595437597199</v>
      </c>
      <c r="I16" s="12">
        <v>110942</v>
      </c>
      <c r="J16" s="12">
        <v>567823</v>
      </c>
      <c r="K16" s="12">
        <v>112147</v>
      </c>
      <c r="L16" s="12">
        <v>539790</v>
      </c>
    </row>
    <row r="17" spans="1:12" s="2" customFormat="1" x14ac:dyDescent="0.25">
      <c r="A17" s="11">
        <v>8</v>
      </c>
      <c r="B17" s="11" t="s">
        <v>14</v>
      </c>
      <c r="C17" s="12">
        <v>81940</v>
      </c>
      <c r="D17" s="12">
        <v>306300</v>
      </c>
      <c r="E17" s="12">
        <v>85755</v>
      </c>
      <c r="F17" s="12">
        <v>266782</v>
      </c>
      <c r="G17" s="13">
        <f t="shared" si="0"/>
        <v>104.65584574078595</v>
      </c>
      <c r="H17" s="13">
        <f t="shared" si="1"/>
        <v>87.09826967025792</v>
      </c>
      <c r="I17" s="12">
        <v>69624</v>
      </c>
      <c r="J17" s="12">
        <v>256763</v>
      </c>
      <c r="K17" s="12">
        <v>69849</v>
      </c>
      <c r="L17" s="12">
        <v>252910</v>
      </c>
    </row>
    <row r="18" spans="1:12" s="2" customFormat="1" x14ac:dyDescent="0.25">
      <c r="A18" s="11">
        <v>9</v>
      </c>
      <c r="B18" s="11" t="s">
        <v>15</v>
      </c>
      <c r="C18" s="12">
        <v>51260</v>
      </c>
      <c r="D18" s="12">
        <v>90886</v>
      </c>
      <c r="E18" s="12">
        <v>47236</v>
      </c>
      <c r="F18" s="12">
        <v>104551</v>
      </c>
      <c r="G18" s="13">
        <f t="shared" si="0"/>
        <v>92.14982442450254</v>
      </c>
      <c r="H18" s="13">
        <f t="shared" si="1"/>
        <v>115.03531897101864</v>
      </c>
      <c r="I18" s="12">
        <v>76186</v>
      </c>
      <c r="J18" s="12">
        <v>126863</v>
      </c>
      <c r="K18" s="12">
        <v>75799</v>
      </c>
      <c r="L18" s="12">
        <v>130531</v>
      </c>
    </row>
    <row r="19" spans="1:12" s="2" customFormat="1" x14ac:dyDescent="0.25">
      <c r="A19" s="11">
        <v>10</v>
      </c>
      <c r="B19" s="11" t="s">
        <v>16</v>
      </c>
      <c r="C19" s="12">
        <v>2308</v>
      </c>
      <c r="D19" s="12">
        <v>3344</v>
      </c>
      <c r="E19" s="12">
        <v>3498</v>
      </c>
      <c r="F19" s="12">
        <v>3987</v>
      </c>
      <c r="G19" s="13">
        <f t="shared" si="0"/>
        <v>151.55979202772966</v>
      </c>
      <c r="H19" s="13">
        <f t="shared" si="1"/>
        <v>119.22846889952152</v>
      </c>
      <c r="I19" s="12">
        <v>10980</v>
      </c>
      <c r="J19" s="12">
        <v>6305</v>
      </c>
      <c r="K19" s="12">
        <v>11041</v>
      </c>
      <c r="L19" s="12">
        <v>6472</v>
      </c>
    </row>
    <row r="20" spans="1:12" s="2" customFormat="1" x14ac:dyDescent="0.25">
      <c r="A20" s="11">
        <v>11</v>
      </c>
      <c r="B20" s="11" t="s">
        <v>17</v>
      </c>
      <c r="C20" s="12">
        <v>118140</v>
      </c>
      <c r="D20" s="12">
        <v>300089</v>
      </c>
      <c r="E20" s="12">
        <v>84732</v>
      </c>
      <c r="F20" s="12">
        <v>265121</v>
      </c>
      <c r="G20" s="13">
        <f t="shared" si="0"/>
        <v>71.721686135093961</v>
      </c>
      <c r="H20" s="13">
        <f t="shared" si="1"/>
        <v>88.347456921113405</v>
      </c>
      <c r="I20" s="12">
        <v>91509</v>
      </c>
      <c r="J20" s="12">
        <v>275559</v>
      </c>
      <c r="K20" s="12">
        <v>89962</v>
      </c>
      <c r="L20" s="12">
        <v>278902</v>
      </c>
    </row>
    <row r="21" spans="1:12" s="2" customFormat="1" x14ac:dyDescent="0.25">
      <c r="A21" s="11">
        <v>12</v>
      </c>
      <c r="B21" s="11" t="s">
        <v>18</v>
      </c>
      <c r="C21" s="12">
        <v>150071</v>
      </c>
      <c r="D21" s="12">
        <v>149821</v>
      </c>
      <c r="E21" s="12">
        <v>130489</v>
      </c>
      <c r="F21" s="12">
        <v>158728</v>
      </c>
      <c r="G21" s="13">
        <f t="shared" si="0"/>
        <v>86.951509618780449</v>
      </c>
      <c r="H21" s="13">
        <f t="shared" si="1"/>
        <v>105.94509447941209</v>
      </c>
      <c r="I21" s="12">
        <v>183516</v>
      </c>
      <c r="J21" s="12">
        <v>176659</v>
      </c>
      <c r="K21" s="12">
        <v>184626</v>
      </c>
      <c r="L21" s="12">
        <v>183595</v>
      </c>
    </row>
    <row r="22" spans="1:12" s="2" customFormat="1" x14ac:dyDescent="0.25">
      <c r="A22" s="11">
        <v>13</v>
      </c>
      <c r="B22" s="11" t="s">
        <v>19</v>
      </c>
      <c r="C22" s="12">
        <v>98436</v>
      </c>
      <c r="D22" s="12">
        <v>350676</v>
      </c>
      <c r="E22" s="12">
        <v>195218</v>
      </c>
      <c r="F22" s="12">
        <v>420644</v>
      </c>
      <c r="G22" s="13">
        <f t="shared" si="0"/>
        <v>198.31972042748586</v>
      </c>
      <c r="H22" s="13">
        <f t="shared" si="1"/>
        <v>119.95232066066683</v>
      </c>
      <c r="I22" s="12">
        <v>194090</v>
      </c>
      <c r="J22" s="12">
        <v>387487</v>
      </c>
      <c r="K22" s="12">
        <v>192229</v>
      </c>
      <c r="L22" s="12">
        <v>407858</v>
      </c>
    </row>
    <row r="23" spans="1:12" s="2" customFormat="1" x14ac:dyDescent="0.25">
      <c r="A23" s="11">
        <v>14</v>
      </c>
      <c r="B23" s="11" t="s">
        <v>20</v>
      </c>
      <c r="C23" s="12">
        <v>112053</v>
      </c>
      <c r="D23" s="12">
        <v>403666</v>
      </c>
      <c r="E23" s="12">
        <v>83075</v>
      </c>
      <c r="F23" s="12">
        <v>373741</v>
      </c>
      <c r="G23" s="13">
        <f t="shared" si="0"/>
        <v>74.139023497809077</v>
      </c>
      <c r="H23" s="13">
        <f t="shared" si="1"/>
        <v>92.586692959030486</v>
      </c>
      <c r="I23" s="12">
        <v>89425</v>
      </c>
      <c r="J23" s="12">
        <v>321869</v>
      </c>
      <c r="K23" s="12">
        <v>91378</v>
      </c>
      <c r="L23" s="12">
        <v>328422</v>
      </c>
    </row>
    <row r="24" spans="1:12" s="2" customFormat="1" x14ac:dyDescent="0.25">
      <c r="A24" s="11">
        <v>15</v>
      </c>
      <c r="B24" s="11" t="s">
        <v>21</v>
      </c>
      <c r="C24" s="12">
        <v>166669</v>
      </c>
      <c r="D24" s="12">
        <v>538555</v>
      </c>
      <c r="E24" s="12">
        <v>138625</v>
      </c>
      <c r="F24" s="12">
        <v>633669</v>
      </c>
      <c r="G24" s="13">
        <f t="shared" si="0"/>
        <v>83.173835566302074</v>
      </c>
      <c r="H24" s="13">
        <f t="shared" si="1"/>
        <v>117.66096313282766</v>
      </c>
      <c r="I24" s="12">
        <v>146868</v>
      </c>
      <c r="J24" s="12">
        <v>516224</v>
      </c>
      <c r="K24" s="12">
        <v>145770</v>
      </c>
      <c r="L24" s="12">
        <v>512889</v>
      </c>
    </row>
    <row r="25" spans="1:12" s="2" customFormat="1" x14ac:dyDescent="0.25">
      <c r="A25" s="11">
        <v>16</v>
      </c>
      <c r="B25" s="11" t="s">
        <v>22</v>
      </c>
      <c r="C25" s="12">
        <v>188175</v>
      </c>
      <c r="D25" s="12">
        <v>769070</v>
      </c>
      <c r="E25" s="12">
        <v>163534</v>
      </c>
      <c r="F25" s="12">
        <v>805186</v>
      </c>
      <c r="G25" s="13">
        <f t="shared" si="0"/>
        <v>86.905274345688852</v>
      </c>
      <c r="H25" s="13">
        <f t="shared" si="1"/>
        <v>104.69606147684867</v>
      </c>
      <c r="I25" s="12">
        <v>172487</v>
      </c>
      <c r="J25" s="12">
        <v>699348</v>
      </c>
      <c r="K25" s="12">
        <v>173529</v>
      </c>
      <c r="L25" s="12">
        <v>719342</v>
      </c>
    </row>
    <row r="26" spans="1:12" s="2" customFormat="1" x14ac:dyDescent="0.25">
      <c r="A26" s="11">
        <v>17</v>
      </c>
      <c r="B26" s="11" t="s">
        <v>23</v>
      </c>
      <c r="C26" s="12">
        <v>161079</v>
      </c>
      <c r="D26" s="12">
        <v>563124</v>
      </c>
      <c r="E26" s="12">
        <v>138815</v>
      </c>
      <c r="F26" s="12">
        <v>574726</v>
      </c>
      <c r="G26" s="13">
        <f t="shared" si="0"/>
        <v>86.178210691648189</v>
      </c>
      <c r="H26" s="13">
        <f t="shared" si="1"/>
        <v>102.06029222693402</v>
      </c>
      <c r="I26" s="12">
        <v>157046</v>
      </c>
      <c r="J26" s="12">
        <v>609064</v>
      </c>
      <c r="K26" s="12">
        <v>157446</v>
      </c>
      <c r="L26" s="12">
        <v>622705</v>
      </c>
    </row>
    <row r="27" spans="1:12" s="2" customFormat="1" x14ac:dyDescent="0.25">
      <c r="A27" s="11">
        <v>18</v>
      </c>
      <c r="B27" s="11" t="s">
        <v>24</v>
      </c>
      <c r="C27" s="12">
        <v>143860</v>
      </c>
      <c r="D27" s="12">
        <v>372234</v>
      </c>
      <c r="E27" s="12">
        <v>127499</v>
      </c>
      <c r="F27" s="12">
        <v>371017</v>
      </c>
      <c r="G27" s="13">
        <f t="shared" si="0"/>
        <v>88.627137494786595</v>
      </c>
      <c r="H27" s="13">
        <f t="shared" si="1"/>
        <v>99.673055121240935</v>
      </c>
      <c r="I27" s="12">
        <v>200979</v>
      </c>
      <c r="J27" s="12">
        <v>398556</v>
      </c>
      <c r="K27" s="12">
        <v>202502</v>
      </c>
      <c r="L27" s="12">
        <v>418146</v>
      </c>
    </row>
    <row r="28" spans="1:12" s="2" customFormat="1" x14ac:dyDescent="0.25">
      <c r="A28" s="11">
        <v>19</v>
      </c>
      <c r="B28" s="11" t="s">
        <v>25</v>
      </c>
      <c r="C28" s="12">
        <v>269983</v>
      </c>
      <c r="D28" s="12">
        <v>931627</v>
      </c>
      <c r="E28" s="12">
        <v>226862</v>
      </c>
      <c r="F28" s="12">
        <v>920235</v>
      </c>
      <c r="G28" s="13">
        <f t="shared" si="0"/>
        <v>84.02825363078415</v>
      </c>
      <c r="H28" s="13">
        <f t="shared" si="1"/>
        <v>98.777193018235849</v>
      </c>
      <c r="I28" s="12">
        <v>290007</v>
      </c>
      <c r="J28" s="12">
        <v>900996</v>
      </c>
      <c r="K28" s="12">
        <v>290216</v>
      </c>
      <c r="L28" s="12">
        <v>887209</v>
      </c>
    </row>
    <row r="29" spans="1:12" s="2" customFormat="1" x14ac:dyDescent="0.25">
      <c r="A29" s="11">
        <v>20</v>
      </c>
      <c r="B29" s="11" t="s">
        <v>26</v>
      </c>
      <c r="C29" s="12">
        <v>129132</v>
      </c>
      <c r="D29" s="12">
        <v>131450</v>
      </c>
      <c r="E29" s="12">
        <v>105755</v>
      </c>
      <c r="F29" s="12">
        <v>127945</v>
      </c>
      <c r="G29" s="13">
        <f t="shared" si="0"/>
        <v>81.896818759099219</v>
      </c>
      <c r="H29" s="13">
        <f t="shared" si="1"/>
        <v>97.333586915176866</v>
      </c>
      <c r="I29" s="12">
        <v>135256</v>
      </c>
      <c r="J29" s="12">
        <v>152791</v>
      </c>
      <c r="K29" s="12">
        <v>134625</v>
      </c>
      <c r="L29" s="12">
        <v>152185</v>
      </c>
    </row>
    <row r="30" spans="1:12" s="2" customFormat="1" x14ac:dyDescent="0.25">
      <c r="A30" s="11">
        <v>21</v>
      </c>
      <c r="B30" s="11" t="s">
        <v>27</v>
      </c>
      <c r="C30" s="12">
        <v>125719</v>
      </c>
      <c r="D30" s="12">
        <v>395773</v>
      </c>
      <c r="E30" s="12">
        <v>112426</v>
      </c>
      <c r="F30" s="12">
        <v>422918</v>
      </c>
      <c r="G30" s="13">
        <f t="shared" si="0"/>
        <v>89.426419236551354</v>
      </c>
      <c r="H30" s="13">
        <f t="shared" si="1"/>
        <v>106.85872962531553</v>
      </c>
      <c r="I30" s="12">
        <v>131009</v>
      </c>
      <c r="J30" s="12">
        <v>440335</v>
      </c>
      <c r="K30" s="12">
        <v>130275</v>
      </c>
      <c r="L30" s="12">
        <v>452920</v>
      </c>
    </row>
    <row r="31" spans="1:12" s="2" customFormat="1" x14ac:dyDescent="0.25">
      <c r="A31" s="11">
        <v>22</v>
      </c>
      <c r="B31" s="11" t="s">
        <v>28</v>
      </c>
      <c r="C31" s="12">
        <v>56363</v>
      </c>
      <c r="D31" s="12">
        <v>86723</v>
      </c>
      <c r="E31" s="12">
        <v>37402</v>
      </c>
      <c r="F31" s="12">
        <v>80670</v>
      </c>
      <c r="G31" s="13">
        <f t="shared" si="0"/>
        <v>66.359136312829335</v>
      </c>
      <c r="H31" s="13">
        <f t="shared" si="1"/>
        <v>93.020306031848534</v>
      </c>
      <c r="I31" s="12">
        <v>57295</v>
      </c>
      <c r="J31" s="12">
        <v>92660</v>
      </c>
      <c r="K31" s="12">
        <v>56993</v>
      </c>
      <c r="L31" s="12">
        <v>94714</v>
      </c>
    </row>
    <row r="32" spans="1:12" s="2" customFormat="1" x14ac:dyDescent="0.25">
      <c r="A32" s="11">
        <v>23</v>
      </c>
      <c r="B32" s="11" t="s">
        <v>29</v>
      </c>
      <c r="C32" s="12">
        <v>86804</v>
      </c>
      <c r="D32" s="12">
        <v>188951</v>
      </c>
      <c r="E32" s="12">
        <v>81232</v>
      </c>
      <c r="F32" s="12">
        <v>220270</v>
      </c>
      <c r="G32" s="13">
        <f t="shared" si="0"/>
        <v>93.580940970462194</v>
      </c>
      <c r="H32" s="13">
        <f t="shared" si="1"/>
        <v>116.57519674412944</v>
      </c>
      <c r="I32" s="12">
        <v>119657</v>
      </c>
      <c r="J32" s="12">
        <v>211342</v>
      </c>
      <c r="K32" s="12">
        <v>120929</v>
      </c>
      <c r="L32" s="12">
        <v>222668</v>
      </c>
    </row>
    <row r="33" spans="1:12" s="2" customFormat="1" x14ac:dyDescent="0.25">
      <c r="A33" s="11">
        <v>24</v>
      </c>
      <c r="B33" s="11" t="s">
        <v>30</v>
      </c>
      <c r="C33" s="12">
        <v>120770</v>
      </c>
      <c r="D33" s="12">
        <v>163316</v>
      </c>
      <c r="E33" s="12">
        <v>118660</v>
      </c>
      <c r="F33" s="12">
        <v>141671</v>
      </c>
      <c r="G33" s="13">
        <f t="shared" si="0"/>
        <v>98.252877370207841</v>
      </c>
      <c r="H33" s="13">
        <f t="shared" si="1"/>
        <v>86.746552695388075</v>
      </c>
      <c r="I33" s="12">
        <v>212709</v>
      </c>
      <c r="J33" s="12">
        <v>185320</v>
      </c>
      <c r="K33" s="12">
        <v>204652</v>
      </c>
      <c r="L33" s="12">
        <v>189980</v>
      </c>
    </row>
    <row r="34" spans="1:12" s="2" customFormat="1" x14ac:dyDescent="0.25">
      <c r="A34" s="11">
        <v>25</v>
      </c>
      <c r="B34" s="11" t="s">
        <v>31</v>
      </c>
      <c r="C34" s="12">
        <v>144680</v>
      </c>
      <c r="D34" s="12">
        <v>453832</v>
      </c>
      <c r="E34" s="12">
        <v>123691</v>
      </c>
      <c r="F34" s="12">
        <v>426926</v>
      </c>
      <c r="G34" s="13">
        <f t="shared" si="0"/>
        <v>85.492811722421905</v>
      </c>
      <c r="H34" s="13">
        <f t="shared" si="1"/>
        <v>94.071374429304228</v>
      </c>
      <c r="I34" s="12">
        <v>148671</v>
      </c>
      <c r="J34" s="12">
        <v>457720</v>
      </c>
      <c r="K34" s="12">
        <v>150006</v>
      </c>
      <c r="L34" s="12">
        <v>481195</v>
      </c>
    </row>
    <row r="35" spans="1:12" s="2" customFormat="1" x14ac:dyDescent="0.25">
      <c r="A35" s="11">
        <v>26</v>
      </c>
      <c r="B35" s="11" t="s">
        <v>32</v>
      </c>
      <c r="C35" s="12">
        <v>77078</v>
      </c>
      <c r="D35" s="12">
        <v>289844</v>
      </c>
      <c r="E35" s="12">
        <v>50824</v>
      </c>
      <c r="F35" s="12">
        <v>224706</v>
      </c>
      <c r="G35" s="13">
        <f t="shared" si="0"/>
        <v>65.938400062274582</v>
      </c>
      <c r="H35" s="13">
        <f t="shared" si="1"/>
        <v>77.526531513503812</v>
      </c>
      <c r="I35" s="12">
        <v>54812</v>
      </c>
      <c r="J35" s="12">
        <v>204401</v>
      </c>
      <c r="K35" s="12">
        <v>54593</v>
      </c>
      <c r="L35" s="12">
        <v>202062</v>
      </c>
    </row>
    <row r="36" spans="1:12" s="2" customFormat="1" x14ac:dyDescent="0.25">
      <c r="A36" s="11">
        <v>27</v>
      </c>
      <c r="B36" s="11" t="s">
        <v>33</v>
      </c>
      <c r="C36" s="12">
        <v>386563</v>
      </c>
      <c r="D36" s="12">
        <v>1541993</v>
      </c>
      <c r="E36" s="12">
        <v>291153</v>
      </c>
      <c r="F36" s="12">
        <v>1362371</v>
      </c>
      <c r="G36" s="13">
        <f t="shared" si="0"/>
        <v>75.318382773312493</v>
      </c>
      <c r="H36" s="13">
        <f t="shared" si="1"/>
        <v>88.351308987783995</v>
      </c>
      <c r="I36" s="12">
        <v>333401</v>
      </c>
      <c r="J36" s="12">
        <v>1272115</v>
      </c>
      <c r="K36" s="12">
        <v>332083</v>
      </c>
      <c r="L36" s="12">
        <v>1330850</v>
      </c>
    </row>
    <row r="37" spans="1:12" s="2" customFormat="1" x14ac:dyDescent="0.25">
      <c r="A37" s="11">
        <v>28</v>
      </c>
      <c r="B37" s="11" t="s">
        <v>34</v>
      </c>
      <c r="C37" s="12">
        <v>173721</v>
      </c>
      <c r="D37" s="12">
        <v>694587</v>
      </c>
      <c r="E37" s="12">
        <v>171856</v>
      </c>
      <c r="F37" s="12">
        <v>584822</v>
      </c>
      <c r="G37" s="13">
        <f t="shared" si="0"/>
        <v>98.926439520840887</v>
      </c>
      <c r="H37" s="13">
        <f t="shared" si="1"/>
        <v>84.197084022591838</v>
      </c>
      <c r="I37" s="12">
        <v>219513</v>
      </c>
      <c r="J37" s="12">
        <v>626509</v>
      </c>
      <c r="K37" s="12">
        <v>179067</v>
      </c>
      <c r="L37" s="12">
        <v>645807</v>
      </c>
    </row>
    <row r="38" spans="1:12" s="2" customFormat="1" x14ac:dyDescent="0.25">
      <c r="A38" s="11">
        <v>29</v>
      </c>
      <c r="B38" s="11" t="s">
        <v>35</v>
      </c>
      <c r="C38" s="12">
        <v>117208</v>
      </c>
      <c r="D38" s="12">
        <v>838608</v>
      </c>
      <c r="E38" s="12">
        <v>129559</v>
      </c>
      <c r="F38" s="12">
        <v>1025852</v>
      </c>
      <c r="G38" s="13">
        <f t="shared" si="0"/>
        <v>110.53767660910519</v>
      </c>
      <c r="H38" s="13">
        <f t="shared" si="1"/>
        <v>122.32795298876233</v>
      </c>
      <c r="I38" s="12">
        <v>152091</v>
      </c>
      <c r="J38" s="12">
        <v>658011</v>
      </c>
      <c r="K38" s="12">
        <v>152632</v>
      </c>
      <c r="L38" s="12">
        <v>688037</v>
      </c>
    </row>
    <row r="39" spans="1:12" s="2" customFormat="1" x14ac:dyDescent="0.25">
      <c r="A39" s="11">
        <v>30</v>
      </c>
      <c r="B39" s="11" t="s">
        <v>36</v>
      </c>
      <c r="C39" s="12">
        <v>179047</v>
      </c>
      <c r="D39" s="12">
        <v>550718</v>
      </c>
      <c r="E39" s="12">
        <v>146574</v>
      </c>
      <c r="F39" s="12">
        <v>506791</v>
      </c>
      <c r="G39" s="13">
        <f t="shared" si="0"/>
        <v>81.863421336297165</v>
      </c>
      <c r="H39" s="13">
        <f t="shared" si="1"/>
        <v>92.023685443366659</v>
      </c>
      <c r="I39" s="12">
        <v>184089</v>
      </c>
      <c r="J39" s="12">
        <v>572572</v>
      </c>
      <c r="K39" s="12">
        <v>183404</v>
      </c>
      <c r="L39" s="12">
        <v>584748</v>
      </c>
    </row>
    <row r="40" spans="1:12" s="2" customFormat="1" x14ac:dyDescent="0.25">
      <c r="A40" s="11">
        <v>31</v>
      </c>
      <c r="B40" s="11" t="s">
        <v>37</v>
      </c>
      <c r="C40" s="12">
        <v>29532</v>
      </c>
      <c r="D40" s="12">
        <v>111190</v>
      </c>
      <c r="E40" s="12">
        <v>50415</v>
      </c>
      <c r="F40" s="12">
        <v>129932</v>
      </c>
      <c r="G40" s="13">
        <f t="shared" si="0"/>
        <v>170.7131247460382</v>
      </c>
      <c r="H40" s="13">
        <f t="shared" si="1"/>
        <v>116.8558323590251</v>
      </c>
      <c r="I40" s="12">
        <v>64754</v>
      </c>
      <c r="J40" s="12">
        <v>101237</v>
      </c>
      <c r="K40" s="12">
        <v>65243</v>
      </c>
      <c r="L40" s="12">
        <v>104256</v>
      </c>
    </row>
    <row r="41" spans="1:12" s="2" customFormat="1" x14ac:dyDescent="0.25">
      <c r="A41" s="11">
        <v>32</v>
      </c>
      <c r="B41" s="11" t="s">
        <v>38</v>
      </c>
      <c r="C41" s="12">
        <v>169710</v>
      </c>
      <c r="D41" s="12">
        <v>485899</v>
      </c>
      <c r="E41" s="12">
        <v>136125</v>
      </c>
      <c r="F41" s="12">
        <v>508154</v>
      </c>
      <c r="G41" s="13">
        <f t="shared" si="0"/>
        <v>80.210358847445633</v>
      </c>
      <c r="H41" s="13">
        <f t="shared" si="1"/>
        <v>104.58016995301493</v>
      </c>
      <c r="I41" s="12">
        <v>215575</v>
      </c>
      <c r="J41" s="12">
        <v>561606</v>
      </c>
      <c r="K41" s="12">
        <v>214648</v>
      </c>
      <c r="L41" s="12">
        <v>573254</v>
      </c>
    </row>
    <row r="42" spans="1:12" s="2" customFormat="1" x14ac:dyDescent="0.25">
      <c r="A42" s="11">
        <v>33</v>
      </c>
      <c r="B42" s="11" t="s">
        <v>39</v>
      </c>
      <c r="C42" s="12">
        <v>51140</v>
      </c>
      <c r="D42" s="12">
        <v>125709</v>
      </c>
      <c r="E42" s="12">
        <v>49981</v>
      </c>
      <c r="F42" s="12">
        <v>139892</v>
      </c>
      <c r="G42" s="13">
        <f t="shared" si="0"/>
        <v>97.733672272193971</v>
      </c>
      <c r="H42" s="13">
        <f t="shared" si="1"/>
        <v>111.28240619207853</v>
      </c>
      <c r="I42" s="12">
        <v>75487</v>
      </c>
      <c r="J42" s="12">
        <v>134161</v>
      </c>
      <c r="K42" s="12">
        <v>75883</v>
      </c>
      <c r="L42" s="12">
        <v>141388</v>
      </c>
    </row>
    <row r="43" spans="1:12" s="2" customFormat="1" x14ac:dyDescent="0.25">
      <c r="A43" s="11">
        <v>34</v>
      </c>
      <c r="B43" s="11" t="s">
        <v>40</v>
      </c>
      <c r="C43" s="12">
        <v>0</v>
      </c>
      <c r="D43" s="12">
        <v>0</v>
      </c>
      <c r="E43" s="12">
        <v>57039</v>
      </c>
      <c r="F43" s="12">
        <v>322249</v>
      </c>
      <c r="G43" s="13" t="e">
        <f t="shared" si="0"/>
        <v>#DIV/0!</v>
      </c>
      <c r="H43" s="13" t="e">
        <f t="shared" si="1"/>
        <v>#DIV/0!</v>
      </c>
      <c r="I43" s="12">
        <v>71176</v>
      </c>
      <c r="J43" s="12">
        <v>350350.12</v>
      </c>
      <c r="K43" s="12">
        <v>77326</v>
      </c>
      <c r="L43" s="12">
        <v>370729</v>
      </c>
    </row>
    <row r="44" spans="1:12" s="2" customFormat="1" ht="19.5" x14ac:dyDescent="0.4">
      <c r="A44" s="19" t="s">
        <v>44</v>
      </c>
      <c r="B44" s="20"/>
      <c r="C44" s="14">
        <f>SUM(C10:C43)</f>
        <v>4789425</v>
      </c>
      <c r="D44" s="14">
        <f>SUM(D10:D43)</f>
        <v>16116295</v>
      </c>
      <c r="E44" s="14">
        <f>SUM(E10:E43)</f>
        <v>4164053</v>
      </c>
      <c r="F44" s="14">
        <f>SUM(F10:F43)</f>
        <v>15817522</v>
      </c>
      <c r="G44" s="15">
        <f t="shared" si="0"/>
        <v>86.94264969176885</v>
      </c>
      <c r="H44" s="15">
        <f t="shared" si="1"/>
        <v>98.146143390897223</v>
      </c>
      <c r="I44" s="14">
        <f>SUM(I10:I43)</f>
        <v>5236700</v>
      </c>
      <c r="J44" s="14">
        <f>SUM(J10:J43)</f>
        <v>15477903.029999999</v>
      </c>
      <c r="K44" s="14">
        <f>SUM(K10:K43)</f>
        <v>5153231</v>
      </c>
      <c r="L44" s="14">
        <f>SUM(L10:L43)</f>
        <v>15761860</v>
      </c>
    </row>
    <row r="45" spans="1:12" s="2" customFormat="1" x14ac:dyDescent="0.25">
      <c r="A45" s="11"/>
      <c r="B45" s="11" t="s">
        <v>45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</row>
  </sheetData>
  <mergeCells count="12">
    <mergeCell ref="A44:B44"/>
    <mergeCell ref="A1:L1"/>
    <mergeCell ref="A3:L3"/>
    <mergeCell ref="A4:L4"/>
    <mergeCell ref="C7:D8"/>
    <mergeCell ref="E7:F8"/>
    <mergeCell ref="G7:H8"/>
    <mergeCell ref="K7:L8"/>
    <mergeCell ref="A7:A9"/>
    <mergeCell ref="B7:B9"/>
    <mergeCell ref="I7:J8"/>
    <mergeCell ref="A6:L6"/>
  </mergeCells>
  <printOptions horizontalCentered="1" verticalCentered="1"/>
  <pageMargins left="0.78740157480314965" right="0.78740157480314965" top="0.59055118110236227" bottom="0.59055118110236227" header="0" footer="0"/>
  <pageSetup paperSize="9" scale="7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45"/>
  <sheetViews>
    <sheetView view="pageBreakPreview" zoomScale="90" zoomScaleSheetLayoutView="90" workbookViewId="0">
      <selection activeCell="A2" sqref="A2"/>
    </sheetView>
  </sheetViews>
  <sheetFormatPr defaultColWidth="9.140625" defaultRowHeight="15" x14ac:dyDescent="0.25"/>
  <cols>
    <col min="1" max="1" width="6.42578125" customWidth="1"/>
    <col min="2" max="2" width="20.5703125" customWidth="1"/>
    <col min="3" max="3" width="12.140625" bestFit="1" customWidth="1"/>
    <col min="4" max="4" width="16.140625" style="1" bestFit="1" customWidth="1"/>
    <col min="5" max="5" width="12.140625" bestFit="1" customWidth="1"/>
    <col min="6" max="6" width="16.140625" style="1" bestFit="1" customWidth="1"/>
    <col min="7" max="8" width="9.5703125" style="1" customWidth="1"/>
    <col min="9" max="9" width="13.85546875" style="1" bestFit="1" customWidth="1"/>
    <col min="10" max="10" width="16.140625" style="1" bestFit="1" customWidth="1"/>
    <col min="11" max="11" width="15.28515625" bestFit="1" customWidth="1"/>
    <col min="12" max="12" width="16.140625" style="1" bestFit="1" customWidth="1"/>
    <col min="13" max="16" width="9.140625" customWidth="1"/>
  </cols>
  <sheetData>
    <row r="1" spans="1:12" ht="27" customHeight="1" x14ac:dyDescent="0.5">
      <c r="A1" s="21" t="s">
        <v>59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3" spans="1:12" ht="24.75" x14ac:dyDescent="0.25">
      <c r="A3" s="22" t="str">
        <f>ACP!A3</f>
        <v>Districtwise Statement Showing Target, Disbursement &amp; Outstanding Under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ht="24.75" x14ac:dyDescent="0.25">
      <c r="A4" s="22" t="s">
        <v>54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ht="19.5" hidden="1" x14ac:dyDescent="0.4">
      <c r="A5" s="3"/>
      <c r="B5" s="4"/>
      <c r="C5" s="5"/>
      <c r="D5" s="6"/>
      <c r="E5" s="3"/>
      <c r="F5" s="6"/>
      <c r="G5" s="7"/>
      <c r="H5" s="7"/>
      <c r="I5" s="7"/>
      <c r="J5" s="7"/>
      <c r="K5" s="5"/>
      <c r="L5" s="8"/>
    </row>
    <row r="6" spans="1:12" ht="19.5" x14ac:dyDescent="0.4">
      <c r="A6" s="27" t="s">
        <v>49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9"/>
    </row>
    <row r="7" spans="1:12" ht="15.75" customHeight="1" x14ac:dyDescent="0.25">
      <c r="A7" s="23" t="s">
        <v>0</v>
      </c>
      <c r="B7" s="26" t="s">
        <v>1</v>
      </c>
      <c r="C7" s="23" t="str">
        <f>ACP!C7</f>
        <v>Disbursement Target     2025 - 26</v>
      </c>
      <c r="D7" s="24"/>
      <c r="E7" s="23" t="s">
        <v>2</v>
      </c>
      <c r="F7" s="25"/>
      <c r="G7" s="23" t="s">
        <v>3</v>
      </c>
      <c r="H7" s="24"/>
      <c r="I7" s="24" t="str">
        <f>ACP!I7</f>
        <v>Outstanding as on  Dec. 2025</v>
      </c>
      <c r="J7" s="24"/>
      <c r="K7" s="23" t="s">
        <v>53</v>
      </c>
      <c r="L7" s="24"/>
    </row>
    <row r="8" spans="1:12" ht="31.5" customHeight="1" x14ac:dyDescent="0.25">
      <c r="A8" s="23"/>
      <c r="B8" s="26"/>
      <c r="C8" s="24"/>
      <c r="D8" s="24"/>
      <c r="E8" s="25"/>
      <c r="F8" s="25"/>
      <c r="G8" s="24"/>
      <c r="H8" s="24"/>
      <c r="I8" s="24"/>
      <c r="J8" s="24"/>
      <c r="K8" s="25"/>
      <c r="L8" s="25"/>
    </row>
    <row r="9" spans="1:12" ht="15.75" x14ac:dyDescent="0.25">
      <c r="A9" s="23"/>
      <c r="B9" s="26"/>
      <c r="C9" s="9" t="s">
        <v>5</v>
      </c>
      <c r="D9" s="10" t="s">
        <v>6</v>
      </c>
      <c r="E9" s="9" t="s">
        <v>5</v>
      </c>
      <c r="F9" s="10" t="s">
        <v>6</v>
      </c>
      <c r="G9" s="10" t="s">
        <v>5</v>
      </c>
      <c r="H9" s="10" t="s">
        <v>6</v>
      </c>
      <c r="I9" s="10" t="s">
        <v>5</v>
      </c>
      <c r="J9" s="10" t="s">
        <v>6</v>
      </c>
      <c r="K9" s="9" t="s">
        <v>5</v>
      </c>
      <c r="L9" s="10" t="s">
        <v>6</v>
      </c>
    </row>
    <row r="10" spans="1:12" s="2" customFormat="1" x14ac:dyDescent="0.25">
      <c r="A10" s="11">
        <v>1</v>
      </c>
      <c r="B10" s="11" t="s">
        <v>7</v>
      </c>
      <c r="C10" s="12">
        <v>165476</v>
      </c>
      <c r="D10" s="12">
        <v>8878520</v>
      </c>
      <c r="E10" s="12">
        <v>189257</v>
      </c>
      <c r="F10" s="12">
        <v>10895114</v>
      </c>
      <c r="G10" s="13">
        <f t="shared" ref="G10:G44" si="0">(E10/C10)*100</f>
        <v>114.37126834102831</v>
      </c>
      <c r="H10" s="13">
        <f t="shared" ref="H10:H44" si="1">(F10/D10)*100</f>
        <v>122.71317742146212</v>
      </c>
      <c r="I10" s="12">
        <v>318367</v>
      </c>
      <c r="J10" s="12">
        <v>9700870</v>
      </c>
      <c r="K10" s="12">
        <v>331960</v>
      </c>
      <c r="L10" s="12">
        <v>10176286</v>
      </c>
    </row>
    <row r="11" spans="1:12" s="2" customFormat="1" x14ac:dyDescent="0.25">
      <c r="A11" s="11">
        <v>2</v>
      </c>
      <c r="B11" s="11" t="s">
        <v>8</v>
      </c>
      <c r="C11" s="12">
        <v>9468</v>
      </c>
      <c r="D11" s="12">
        <v>168320</v>
      </c>
      <c r="E11" s="12">
        <v>9760</v>
      </c>
      <c r="F11" s="12">
        <v>158787</v>
      </c>
      <c r="G11" s="13">
        <f t="shared" si="0"/>
        <v>103.08407266582171</v>
      </c>
      <c r="H11" s="13">
        <f t="shared" si="1"/>
        <v>94.336383079847906</v>
      </c>
      <c r="I11" s="12">
        <v>17206</v>
      </c>
      <c r="J11" s="12">
        <v>170114</v>
      </c>
      <c r="K11" s="12">
        <v>18738</v>
      </c>
      <c r="L11" s="12">
        <v>178032</v>
      </c>
    </row>
    <row r="12" spans="1:12" s="2" customFormat="1" x14ac:dyDescent="0.25">
      <c r="A12" s="11">
        <v>3</v>
      </c>
      <c r="B12" s="11" t="s">
        <v>9</v>
      </c>
      <c r="C12" s="12">
        <v>21118</v>
      </c>
      <c r="D12" s="12">
        <v>326305</v>
      </c>
      <c r="E12" s="12">
        <v>17403</v>
      </c>
      <c r="F12" s="12">
        <v>349587</v>
      </c>
      <c r="G12" s="13">
        <f t="shared" si="0"/>
        <v>82.408372004924715</v>
      </c>
      <c r="H12" s="13">
        <f t="shared" si="1"/>
        <v>107.13504236833637</v>
      </c>
      <c r="I12" s="12">
        <v>38215</v>
      </c>
      <c r="J12" s="12">
        <v>360500</v>
      </c>
      <c r="K12" s="12">
        <v>40031</v>
      </c>
      <c r="L12" s="12">
        <v>380260</v>
      </c>
    </row>
    <row r="13" spans="1:12" s="2" customFormat="1" x14ac:dyDescent="0.25">
      <c r="A13" s="11">
        <v>4</v>
      </c>
      <c r="B13" s="11" t="s">
        <v>10</v>
      </c>
      <c r="C13" s="12">
        <v>3750</v>
      </c>
      <c r="D13" s="12">
        <v>66503</v>
      </c>
      <c r="E13" s="12">
        <v>5312</v>
      </c>
      <c r="F13" s="12">
        <v>83730</v>
      </c>
      <c r="G13" s="13">
        <f t="shared" si="0"/>
        <v>141.65333333333334</v>
      </c>
      <c r="H13" s="13">
        <f t="shared" si="1"/>
        <v>125.90409455212549</v>
      </c>
      <c r="I13" s="12">
        <v>10061</v>
      </c>
      <c r="J13" s="12">
        <v>78941</v>
      </c>
      <c r="K13" s="12">
        <v>11035</v>
      </c>
      <c r="L13" s="12">
        <v>87498</v>
      </c>
    </row>
    <row r="14" spans="1:12" s="2" customFormat="1" x14ac:dyDescent="0.25">
      <c r="A14" s="11">
        <v>5</v>
      </c>
      <c r="B14" s="11" t="s">
        <v>11</v>
      </c>
      <c r="C14" s="12">
        <v>9868</v>
      </c>
      <c r="D14" s="12">
        <v>275338</v>
      </c>
      <c r="E14" s="12">
        <v>12648</v>
      </c>
      <c r="F14" s="12">
        <v>278922</v>
      </c>
      <c r="G14" s="13">
        <f t="shared" si="0"/>
        <v>128.17186866639642</v>
      </c>
      <c r="H14" s="13">
        <f t="shared" si="1"/>
        <v>101.30167285300249</v>
      </c>
      <c r="I14" s="12">
        <v>24876</v>
      </c>
      <c r="J14" s="12">
        <v>316583.58</v>
      </c>
      <c r="K14" s="12">
        <v>26890</v>
      </c>
      <c r="L14" s="12">
        <v>345308</v>
      </c>
    </row>
    <row r="15" spans="1:12" s="2" customFormat="1" x14ac:dyDescent="0.25">
      <c r="A15" s="11">
        <v>6</v>
      </c>
      <c r="B15" s="11" t="s">
        <v>12</v>
      </c>
      <c r="C15" s="12">
        <v>29951</v>
      </c>
      <c r="D15" s="12">
        <v>829646</v>
      </c>
      <c r="E15" s="12">
        <v>19185</v>
      </c>
      <c r="F15" s="12">
        <v>714521</v>
      </c>
      <c r="G15" s="13">
        <f t="shared" si="0"/>
        <v>64.054622550165277</v>
      </c>
      <c r="H15" s="13">
        <f t="shared" si="1"/>
        <v>86.123599703970115</v>
      </c>
      <c r="I15" s="12">
        <v>40831</v>
      </c>
      <c r="J15" s="12">
        <v>806993</v>
      </c>
      <c r="K15" s="12">
        <v>42540</v>
      </c>
      <c r="L15" s="12">
        <v>843413</v>
      </c>
    </row>
    <row r="16" spans="1:12" s="2" customFormat="1" x14ac:dyDescent="0.25">
      <c r="A16" s="11">
        <v>7</v>
      </c>
      <c r="B16" s="11" t="s">
        <v>13</v>
      </c>
      <c r="C16" s="12">
        <v>31634</v>
      </c>
      <c r="D16" s="12">
        <v>769729</v>
      </c>
      <c r="E16" s="12">
        <v>23643</v>
      </c>
      <c r="F16" s="12">
        <v>811288</v>
      </c>
      <c r="G16" s="13">
        <f t="shared" si="0"/>
        <v>74.739204653221208</v>
      </c>
      <c r="H16" s="13">
        <f t="shared" si="1"/>
        <v>105.3991729556766</v>
      </c>
      <c r="I16" s="12">
        <v>40718</v>
      </c>
      <c r="J16" s="12">
        <v>737718</v>
      </c>
      <c r="K16" s="12">
        <v>45112</v>
      </c>
      <c r="L16" s="12">
        <v>767607</v>
      </c>
    </row>
    <row r="17" spans="1:12" s="2" customFormat="1" x14ac:dyDescent="0.25">
      <c r="A17" s="11">
        <v>8</v>
      </c>
      <c r="B17" s="11" t="s">
        <v>14</v>
      </c>
      <c r="C17" s="12">
        <v>3731</v>
      </c>
      <c r="D17" s="12">
        <v>42627</v>
      </c>
      <c r="E17" s="12">
        <v>5542</v>
      </c>
      <c r="F17" s="12">
        <v>46087</v>
      </c>
      <c r="G17" s="13">
        <f t="shared" si="0"/>
        <v>148.53926561243634</v>
      </c>
      <c r="H17" s="13">
        <f t="shared" si="1"/>
        <v>108.11692120017828</v>
      </c>
      <c r="I17" s="12">
        <v>8279</v>
      </c>
      <c r="J17" s="12">
        <v>57727</v>
      </c>
      <c r="K17" s="12">
        <v>9952</v>
      </c>
      <c r="L17" s="12">
        <v>63264</v>
      </c>
    </row>
    <row r="18" spans="1:12" s="2" customFormat="1" x14ac:dyDescent="0.25">
      <c r="A18" s="11">
        <v>9</v>
      </c>
      <c r="B18" s="11" t="s">
        <v>15</v>
      </c>
      <c r="C18" s="12">
        <v>3698</v>
      </c>
      <c r="D18" s="12">
        <v>48922</v>
      </c>
      <c r="E18" s="12">
        <v>3710</v>
      </c>
      <c r="F18" s="12">
        <v>43345</v>
      </c>
      <c r="G18" s="13">
        <f t="shared" si="0"/>
        <v>100.32449972958355</v>
      </c>
      <c r="H18" s="13">
        <f t="shared" si="1"/>
        <v>88.600220759576459</v>
      </c>
      <c r="I18" s="12">
        <v>6832</v>
      </c>
      <c r="J18" s="12">
        <v>46476</v>
      </c>
      <c r="K18" s="12">
        <v>7605</v>
      </c>
      <c r="L18" s="12">
        <v>50171</v>
      </c>
    </row>
    <row r="19" spans="1:12" s="2" customFormat="1" x14ac:dyDescent="0.25">
      <c r="A19" s="11">
        <v>10</v>
      </c>
      <c r="B19" s="11" t="s">
        <v>16</v>
      </c>
      <c r="C19" s="12">
        <v>448</v>
      </c>
      <c r="D19" s="12">
        <v>1724</v>
      </c>
      <c r="E19" s="12">
        <v>436</v>
      </c>
      <c r="F19" s="12">
        <v>2133</v>
      </c>
      <c r="G19" s="13">
        <f t="shared" si="0"/>
        <v>97.321428571428569</v>
      </c>
      <c r="H19" s="13">
        <f t="shared" si="1"/>
        <v>123.72389791183294</v>
      </c>
      <c r="I19" s="12">
        <v>1408</v>
      </c>
      <c r="J19" s="12">
        <v>3566</v>
      </c>
      <c r="K19" s="12">
        <v>1373</v>
      </c>
      <c r="L19" s="12">
        <v>3604</v>
      </c>
    </row>
    <row r="20" spans="1:12" s="2" customFormat="1" x14ac:dyDescent="0.25">
      <c r="A20" s="11">
        <v>11</v>
      </c>
      <c r="B20" s="11" t="s">
        <v>17</v>
      </c>
      <c r="C20" s="12">
        <v>9896</v>
      </c>
      <c r="D20" s="12">
        <v>62906</v>
      </c>
      <c r="E20" s="12">
        <v>4665</v>
      </c>
      <c r="F20" s="12">
        <v>73519</v>
      </c>
      <c r="G20" s="13">
        <f t="shared" si="0"/>
        <v>47.140258690379952</v>
      </c>
      <c r="H20" s="13">
        <f t="shared" si="1"/>
        <v>116.87120465456395</v>
      </c>
      <c r="I20" s="12">
        <v>9648</v>
      </c>
      <c r="J20" s="12">
        <v>81812</v>
      </c>
      <c r="K20" s="12">
        <v>10279</v>
      </c>
      <c r="L20" s="12">
        <v>92427</v>
      </c>
    </row>
    <row r="21" spans="1:12" s="2" customFormat="1" x14ac:dyDescent="0.25">
      <c r="A21" s="11">
        <v>12</v>
      </c>
      <c r="B21" s="11" t="s">
        <v>18</v>
      </c>
      <c r="C21" s="12">
        <v>7894</v>
      </c>
      <c r="D21" s="12">
        <v>63890</v>
      </c>
      <c r="E21" s="12">
        <v>4819</v>
      </c>
      <c r="F21" s="12">
        <v>65812</v>
      </c>
      <c r="G21" s="13">
        <f t="shared" si="0"/>
        <v>61.046364327337223</v>
      </c>
      <c r="H21" s="13">
        <f t="shared" si="1"/>
        <v>103.00829550790421</v>
      </c>
      <c r="I21" s="12">
        <v>14465</v>
      </c>
      <c r="J21" s="12">
        <v>79386</v>
      </c>
      <c r="K21" s="12">
        <v>14843</v>
      </c>
      <c r="L21" s="12">
        <v>86263</v>
      </c>
    </row>
    <row r="22" spans="1:12" s="2" customFormat="1" x14ac:dyDescent="0.25">
      <c r="A22" s="11">
        <v>13</v>
      </c>
      <c r="B22" s="11" t="s">
        <v>19</v>
      </c>
      <c r="C22" s="12">
        <v>13779</v>
      </c>
      <c r="D22" s="12">
        <v>507793</v>
      </c>
      <c r="E22" s="12">
        <v>24919</v>
      </c>
      <c r="F22" s="12">
        <v>730917</v>
      </c>
      <c r="G22" s="13">
        <f t="shared" si="0"/>
        <v>180.84766673924088</v>
      </c>
      <c r="H22" s="13">
        <f t="shared" si="1"/>
        <v>143.93995190953794</v>
      </c>
      <c r="I22" s="12">
        <v>37358</v>
      </c>
      <c r="J22" s="12">
        <v>691055</v>
      </c>
      <c r="K22" s="12">
        <v>40840</v>
      </c>
      <c r="L22" s="12">
        <v>747721</v>
      </c>
    </row>
    <row r="23" spans="1:12" s="2" customFormat="1" x14ac:dyDescent="0.25">
      <c r="A23" s="11">
        <v>14</v>
      </c>
      <c r="B23" s="11" t="s">
        <v>20</v>
      </c>
      <c r="C23" s="12">
        <v>8983</v>
      </c>
      <c r="D23" s="12">
        <v>105568</v>
      </c>
      <c r="E23" s="12">
        <v>9497</v>
      </c>
      <c r="F23" s="12">
        <v>107464</v>
      </c>
      <c r="G23" s="13">
        <f t="shared" si="0"/>
        <v>105.72191918067462</v>
      </c>
      <c r="H23" s="13">
        <f t="shared" si="1"/>
        <v>101.79599878751138</v>
      </c>
      <c r="I23" s="12">
        <v>14354</v>
      </c>
      <c r="J23" s="12">
        <v>102568</v>
      </c>
      <c r="K23" s="12">
        <v>15824</v>
      </c>
      <c r="L23" s="12">
        <v>108128</v>
      </c>
    </row>
    <row r="24" spans="1:12" s="2" customFormat="1" x14ac:dyDescent="0.25">
      <c r="A24" s="11">
        <v>15</v>
      </c>
      <c r="B24" s="11" t="s">
        <v>21</v>
      </c>
      <c r="C24" s="12">
        <v>24243</v>
      </c>
      <c r="D24" s="12">
        <v>862366</v>
      </c>
      <c r="E24" s="12">
        <v>18554</v>
      </c>
      <c r="F24" s="12">
        <v>885620</v>
      </c>
      <c r="G24" s="13">
        <f t="shared" si="0"/>
        <v>76.533432330982137</v>
      </c>
      <c r="H24" s="13">
        <f t="shared" si="1"/>
        <v>102.69653488194108</v>
      </c>
      <c r="I24" s="12">
        <v>36644</v>
      </c>
      <c r="J24" s="12">
        <v>807428</v>
      </c>
      <c r="K24" s="12">
        <v>38797</v>
      </c>
      <c r="L24" s="12">
        <v>830217</v>
      </c>
    </row>
    <row r="25" spans="1:12" s="2" customFormat="1" x14ac:dyDescent="0.25">
      <c r="A25" s="11">
        <v>16</v>
      </c>
      <c r="B25" s="11" t="s">
        <v>22</v>
      </c>
      <c r="C25" s="12">
        <v>11347</v>
      </c>
      <c r="D25" s="12">
        <v>219669</v>
      </c>
      <c r="E25" s="12">
        <v>16768</v>
      </c>
      <c r="F25" s="12">
        <v>252738</v>
      </c>
      <c r="G25" s="13">
        <f t="shared" si="0"/>
        <v>147.7747422226139</v>
      </c>
      <c r="H25" s="13">
        <f t="shared" si="1"/>
        <v>115.05401308332081</v>
      </c>
      <c r="I25" s="12">
        <v>26133</v>
      </c>
      <c r="J25" s="12">
        <v>228520</v>
      </c>
      <c r="K25" s="12">
        <v>29659</v>
      </c>
      <c r="L25" s="12">
        <v>260767</v>
      </c>
    </row>
    <row r="26" spans="1:12" s="2" customFormat="1" x14ac:dyDescent="0.25">
      <c r="A26" s="11">
        <v>17</v>
      </c>
      <c r="B26" s="11" t="s">
        <v>23</v>
      </c>
      <c r="C26" s="12">
        <v>30297</v>
      </c>
      <c r="D26" s="12">
        <v>1179642</v>
      </c>
      <c r="E26" s="12">
        <v>30597</v>
      </c>
      <c r="F26" s="12">
        <v>1270552</v>
      </c>
      <c r="G26" s="13">
        <f t="shared" si="0"/>
        <v>100.9901970492128</v>
      </c>
      <c r="H26" s="13">
        <f t="shared" si="1"/>
        <v>107.70657538473536</v>
      </c>
      <c r="I26" s="12">
        <v>74058</v>
      </c>
      <c r="J26" s="12">
        <v>1439754</v>
      </c>
      <c r="K26" s="12">
        <v>77702</v>
      </c>
      <c r="L26" s="12">
        <v>1489172</v>
      </c>
    </row>
    <row r="27" spans="1:12" s="2" customFormat="1" x14ac:dyDescent="0.25">
      <c r="A27" s="11">
        <v>18</v>
      </c>
      <c r="B27" s="11" t="s">
        <v>24</v>
      </c>
      <c r="C27" s="12">
        <v>14556</v>
      </c>
      <c r="D27" s="12">
        <v>209558</v>
      </c>
      <c r="E27" s="12">
        <v>14215</v>
      </c>
      <c r="F27" s="12">
        <v>225333</v>
      </c>
      <c r="G27" s="13">
        <f t="shared" si="0"/>
        <v>97.657323440505635</v>
      </c>
      <c r="H27" s="13">
        <f t="shared" si="1"/>
        <v>107.52774888097807</v>
      </c>
      <c r="I27" s="12">
        <v>29213</v>
      </c>
      <c r="J27" s="12">
        <v>222043</v>
      </c>
      <c r="K27" s="12">
        <v>31173</v>
      </c>
      <c r="L27" s="12">
        <v>226424</v>
      </c>
    </row>
    <row r="28" spans="1:12" s="2" customFormat="1" x14ac:dyDescent="0.25">
      <c r="A28" s="11">
        <v>19</v>
      </c>
      <c r="B28" s="11" t="s">
        <v>25</v>
      </c>
      <c r="C28" s="12">
        <v>16369</v>
      </c>
      <c r="D28" s="12">
        <v>636138</v>
      </c>
      <c r="E28" s="12">
        <v>19850</v>
      </c>
      <c r="F28" s="12">
        <v>764427</v>
      </c>
      <c r="G28" s="13">
        <f t="shared" si="0"/>
        <v>121.26580731871219</v>
      </c>
      <c r="H28" s="13">
        <f t="shared" si="1"/>
        <v>120.16685058902314</v>
      </c>
      <c r="I28" s="12">
        <v>37108</v>
      </c>
      <c r="J28" s="12">
        <v>719618</v>
      </c>
      <c r="K28" s="12">
        <v>39007</v>
      </c>
      <c r="L28" s="12">
        <v>766221</v>
      </c>
    </row>
    <row r="29" spans="1:12" s="2" customFormat="1" x14ac:dyDescent="0.25">
      <c r="A29" s="11">
        <v>20</v>
      </c>
      <c r="B29" s="11" t="s">
        <v>26</v>
      </c>
      <c r="C29" s="12">
        <v>3758</v>
      </c>
      <c r="D29" s="12">
        <v>24687</v>
      </c>
      <c r="E29" s="12">
        <v>4327</v>
      </c>
      <c r="F29" s="12">
        <v>25655</v>
      </c>
      <c r="G29" s="13">
        <f t="shared" si="0"/>
        <v>115.14103246407663</v>
      </c>
      <c r="H29" s="13">
        <f t="shared" si="1"/>
        <v>103.92109207275084</v>
      </c>
      <c r="I29" s="12">
        <v>9017</v>
      </c>
      <c r="J29" s="12">
        <v>35117</v>
      </c>
      <c r="K29" s="12">
        <v>9657</v>
      </c>
      <c r="L29" s="12">
        <v>36522</v>
      </c>
    </row>
    <row r="30" spans="1:12" s="2" customFormat="1" x14ac:dyDescent="0.25">
      <c r="A30" s="11">
        <v>21</v>
      </c>
      <c r="B30" s="11" t="s">
        <v>27</v>
      </c>
      <c r="C30" s="12">
        <v>11735</v>
      </c>
      <c r="D30" s="12">
        <v>1445066</v>
      </c>
      <c r="E30" s="12">
        <v>13364</v>
      </c>
      <c r="F30" s="12">
        <v>1704039</v>
      </c>
      <c r="G30" s="13">
        <f t="shared" si="0"/>
        <v>113.88155091606306</v>
      </c>
      <c r="H30" s="13">
        <f t="shared" si="1"/>
        <v>117.92118837478705</v>
      </c>
      <c r="I30" s="12">
        <v>25861</v>
      </c>
      <c r="J30" s="12">
        <v>1854372</v>
      </c>
      <c r="K30" s="12">
        <v>27666</v>
      </c>
      <c r="L30" s="12">
        <v>1779840</v>
      </c>
    </row>
    <row r="31" spans="1:12" s="2" customFormat="1" x14ac:dyDescent="0.25">
      <c r="A31" s="11">
        <v>22</v>
      </c>
      <c r="B31" s="11" t="s">
        <v>28</v>
      </c>
      <c r="C31" s="12">
        <v>3337</v>
      </c>
      <c r="D31" s="12">
        <v>14704</v>
      </c>
      <c r="E31" s="12">
        <v>2267</v>
      </c>
      <c r="F31" s="12">
        <v>13476</v>
      </c>
      <c r="G31" s="13">
        <f t="shared" si="0"/>
        <v>67.935271201678148</v>
      </c>
      <c r="H31" s="13">
        <f t="shared" si="1"/>
        <v>91.648531011969538</v>
      </c>
      <c r="I31" s="12">
        <v>5368</v>
      </c>
      <c r="J31" s="12">
        <v>21042</v>
      </c>
      <c r="K31" s="12">
        <v>5532</v>
      </c>
      <c r="L31" s="12">
        <v>23109</v>
      </c>
    </row>
    <row r="32" spans="1:12" s="2" customFormat="1" x14ac:dyDescent="0.25">
      <c r="A32" s="11">
        <v>23</v>
      </c>
      <c r="B32" s="11" t="s">
        <v>29</v>
      </c>
      <c r="C32" s="12">
        <v>16611</v>
      </c>
      <c r="D32" s="12">
        <v>222306</v>
      </c>
      <c r="E32" s="12">
        <v>13489</v>
      </c>
      <c r="F32" s="12">
        <v>250822</v>
      </c>
      <c r="G32" s="13">
        <f t="shared" si="0"/>
        <v>81.205225453013057</v>
      </c>
      <c r="H32" s="13">
        <f t="shared" si="1"/>
        <v>112.82736408374043</v>
      </c>
      <c r="I32" s="12">
        <v>26763</v>
      </c>
      <c r="J32" s="12">
        <v>266060</v>
      </c>
      <c r="K32" s="12">
        <v>28217</v>
      </c>
      <c r="L32" s="12">
        <v>281233</v>
      </c>
    </row>
    <row r="33" spans="1:12" s="2" customFormat="1" x14ac:dyDescent="0.25">
      <c r="A33" s="11">
        <v>24</v>
      </c>
      <c r="B33" s="11" t="s">
        <v>30</v>
      </c>
      <c r="C33" s="12">
        <v>6111</v>
      </c>
      <c r="D33" s="12">
        <v>101597</v>
      </c>
      <c r="E33" s="12">
        <v>9958</v>
      </c>
      <c r="F33" s="12">
        <v>152082</v>
      </c>
      <c r="G33" s="13">
        <f t="shared" si="0"/>
        <v>162.95205367370315</v>
      </c>
      <c r="H33" s="13">
        <f t="shared" si="1"/>
        <v>149.69142789649302</v>
      </c>
      <c r="I33" s="12">
        <v>25014</v>
      </c>
      <c r="J33" s="12">
        <v>158315</v>
      </c>
      <c r="K33" s="12">
        <v>24896</v>
      </c>
      <c r="L33" s="12">
        <v>165831</v>
      </c>
    </row>
    <row r="34" spans="1:12" s="2" customFormat="1" x14ac:dyDescent="0.25">
      <c r="A34" s="11">
        <v>25</v>
      </c>
      <c r="B34" s="11" t="s">
        <v>31</v>
      </c>
      <c r="C34" s="12">
        <v>7502</v>
      </c>
      <c r="D34" s="12">
        <v>68622</v>
      </c>
      <c r="E34" s="12">
        <v>9631</v>
      </c>
      <c r="F34" s="12">
        <v>83191</v>
      </c>
      <c r="G34" s="13">
        <f t="shared" si="0"/>
        <v>128.37909890695812</v>
      </c>
      <c r="H34" s="13">
        <f t="shared" si="1"/>
        <v>121.23080061787765</v>
      </c>
      <c r="I34" s="12">
        <v>16000</v>
      </c>
      <c r="J34" s="12">
        <v>95216</v>
      </c>
      <c r="K34" s="12">
        <v>17752</v>
      </c>
      <c r="L34" s="12">
        <v>103232</v>
      </c>
    </row>
    <row r="35" spans="1:12" s="2" customFormat="1" x14ac:dyDescent="0.25">
      <c r="A35" s="11">
        <v>26</v>
      </c>
      <c r="B35" s="11" t="s">
        <v>32</v>
      </c>
      <c r="C35" s="12">
        <v>6319</v>
      </c>
      <c r="D35" s="12">
        <v>83956</v>
      </c>
      <c r="E35" s="12">
        <v>5000</v>
      </c>
      <c r="F35" s="12">
        <v>88694</v>
      </c>
      <c r="G35" s="13">
        <f t="shared" si="0"/>
        <v>79.126444057604047</v>
      </c>
      <c r="H35" s="13">
        <f t="shared" si="1"/>
        <v>105.64343227404831</v>
      </c>
      <c r="I35" s="12">
        <v>9243</v>
      </c>
      <c r="J35" s="12">
        <v>92937</v>
      </c>
      <c r="K35" s="12">
        <v>9892</v>
      </c>
      <c r="L35" s="12">
        <v>96617</v>
      </c>
    </row>
    <row r="36" spans="1:12" s="2" customFormat="1" x14ac:dyDescent="0.25">
      <c r="A36" s="11">
        <v>27</v>
      </c>
      <c r="B36" s="11" t="s">
        <v>33</v>
      </c>
      <c r="C36" s="12">
        <v>72708</v>
      </c>
      <c r="D36" s="12">
        <v>3561798</v>
      </c>
      <c r="E36" s="12">
        <v>64262</v>
      </c>
      <c r="F36" s="12">
        <v>4164581</v>
      </c>
      <c r="G36" s="13">
        <f t="shared" si="0"/>
        <v>88.383671672993344</v>
      </c>
      <c r="H36" s="13">
        <f t="shared" si="1"/>
        <v>116.92355939331765</v>
      </c>
      <c r="I36" s="12">
        <v>122842</v>
      </c>
      <c r="J36" s="12">
        <v>3744351</v>
      </c>
      <c r="K36" s="12">
        <v>131212</v>
      </c>
      <c r="L36" s="12">
        <v>3901721</v>
      </c>
    </row>
    <row r="37" spans="1:12" s="2" customFormat="1" x14ac:dyDescent="0.25">
      <c r="A37" s="11">
        <v>28</v>
      </c>
      <c r="B37" s="11" t="s">
        <v>34</v>
      </c>
      <c r="C37" s="12">
        <v>11096</v>
      </c>
      <c r="D37" s="12">
        <v>294376</v>
      </c>
      <c r="E37" s="12">
        <v>8819</v>
      </c>
      <c r="F37" s="12">
        <v>304066</v>
      </c>
      <c r="G37" s="13">
        <f t="shared" si="0"/>
        <v>79.479091564527764</v>
      </c>
      <c r="H37" s="13">
        <f t="shared" si="1"/>
        <v>103.29170856319809</v>
      </c>
      <c r="I37" s="12">
        <v>18238</v>
      </c>
      <c r="J37" s="12">
        <v>325981</v>
      </c>
      <c r="K37" s="12">
        <v>20178</v>
      </c>
      <c r="L37" s="12">
        <v>343417</v>
      </c>
    </row>
    <row r="38" spans="1:12" s="2" customFormat="1" x14ac:dyDescent="0.25">
      <c r="A38" s="11">
        <v>29</v>
      </c>
      <c r="B38" s="11" t="s">
        <v>35</v>
      </c>
      <c r="C38" s="12">
        <v>133089</v>
      </c>
      <c r="D38" s="12">
        <v>6290285</v>
      </c>
      <c r="E38" s="12">
        <v>116516</v>
      </c>
      <c r="F38" s="12">
        <v>8441615</v>
      </c>
      <c r="G38" s="13">
        <f t="shared" si="0"/>
        <v>87.547430666696727</v>
      </c>
      <c r="H38" s="13">
        <f t="shared" si="1"/>
        <v>134.20083509729685</v>
      </c>
      <c r="I38" s="12">
        <v>222313</v>
      </c>
      <c r="J38" s="12">
        <v>7758030</v>
      </c>
      <c r="K38" s="12">
        <v>233019</v>
      </c>
      <c r="L38" s="12">
        <v>8138785</v>
      </c>
    </row>
    <row r="39" spans="1:12" s="2" customFormat="1" x14ac:dyDescent="0.25">
      <c r="A39" s="11">
        <v>30</v>
      </c>
      <c r="B39" s="11" t="s">
        <v>36</v>
      </c>
      <c r="C39" s="12">
        <v>10664</v>
      </c>
      <c r="D39" s="12">
        <v>203978</v>
      </c>
      <c r="E39" s="12">
        <v>8980</v>
      </c>
      <c r="F39" s="12">
        <v>201345</v>
      </c>
      <c r="G39" s="13">
        <f t="shared" si="0"/>
        <v>84.208552138034506</v>
      </c>
      <c r="H39" s="13">
        <f t="shared" si="1"/>
        <v>98.709174518820646</v>
      </c>
      <c r="I39" s="12">
        <v>19727</v>
      </c>
      <c r="J39" s="12">
        <v>280688</v>
      </c>
      <c r="K39" s="12">
        <v>21056</v>
      </c>
      <c r="L39" s="12">
        <v>286941</v>
      </c>
    </row>
    <row r="40" spans="1:12" s="2" customFormat="1" x14ac:dyDescent="0.25">
      <c r="A40" s="11">
        <v>31</v>
      </c>
      <c r="B40" s="11" t="s">
        <v>37</v>
      </c>
      <c r="C40" s="12">
        <v>2972</v>
      </c>
      <c r="D40" s="12">
        <v>25033</v>
      </c>
      <c r="E40" s="12">
        <v>2840</v>
      </c>
      <c r="F40" s="12">
        <v>36562</v>
      </c>
      <c r="G40" s="13">
        <f t="shared" si="0"/>
        <v>95.558546433378197</v>
      </c>
      <c r="H40" s="13">
        <f t="shared" si="1"/>
        <v>146.0552071265929</v>
      </c>
      <c r="I40" s="12">
        <v>6091</v>
      </c>
      <c r="J40" s="12">
        <v>34349</v>
      </c>
      <c r="K40" s="12">
        <v>6278</v>
      </c>
      <c r="L40" s="12">
        <v>37963</v>
      </c>
    </row>
    <row r="41" spans="1:12" s="2" customFormat="1" x14ac:dyDescent="0.25">
      <c r="A41" s="11">
        <v>32</v>
      </c>
      <c r="B41" s="11" t="s">
        <v>38</v>
      </c>
      <c r="C41" s="12">
        <v>140219</v>
      </c>
      <c r="D41" s="12">
        <v>2199999</v>
      </c>
      <c r="E41" s="12">
        <v>60940</v>
      </c>
      <c r="F41" s="12">
        <v>2938352</v>
      </c>
      <c r="G41" s="13">
        <f t="shared" si="0"/>
        <v>43.460586653734516</v>
      </c>
      <c r="H41" s="13">
        <f t="shared" si="1"/>
        <v>133.56151525523421</v>
      </c>
      <c r="I41" s="12">
        <v>116203</v>
      </c>
      <c r="J41" s="12">
        <v>2927229</v>
      </c>
      <c r="K41" s="12">
        <v>124589</v>
      </c>
      <c r="L41" s="12">
        <v>3036604</v>
      </c>
    </row>
    <row r="42" spans="1:12" s="2" customFormat="1" x14ac:dyDescent="0.25">
      <c r="A42" s="11">
        <v>33</v>
      </c>
      <c r="B42" s="11" t="s">
        <v>39</v>
      </c>
      <c r="C42" s="12">
        <v>26764</v>
      </c>
      <c r="D42" s="12">
        <v>1300094</v>
      </c>
      <c r="E42" s="12">
        <v>21518</v>
      </c>
      <c r="F42" s="12">
        <v>1754207</v>
      </c>
      <c r="G42" s="13">
        <f t="shared" si="0"/>
        <v>80.399043491256919</v>
      </c>
      <c r="H42" s="13">
        <f t="shared" si="1"/>
        <v>134.92924357777207</v>
      </c>
      <c r="I42" s="12">
        <v>45791</v>
      </c>
      <c r="J42" s="12">
        <v>1065634</v>
      </c>
      <c r="K42" s="12">
        <v>47655</v>
      </c>
      <c r="L42" s="12">
        <v>1160878</v>
      </c>
    </row>
    <row r="43" spans="1:12" s="2" customFormat="1" x14ac:dyDescent="0.25">
      <c r="A43" s="11">
        <v>34</v>
      </c>
      <c r="B43" s="11" t="s">
        <v>40</v>
      </c>
      <c r="C43" s="12">
        <v>0</v>
      </c>
      <c r="D43" s="12">
        <v>0</v>
      </c>
      <c r="E43" s="12">
        <v>3310</v>
      </c>
      <c r="F43" s="12">
        <v>34873</v>
      </c>
      <c r="G43" s="13" t="e">
        <f t="shared" si="0"/>
        <v>#DIV/0!</v>
      </c>
      <c r="H43" s="13" t="e">
        <f t="shared" si="1"/>
        <v>#DIV/0!</v>
      </c>
      <c r="I43" s="12">
        <v>5634</v>
      </c>
      <c r="J43" s="12">
        <v>48441.56</v>
      </c>
      <c r="K43" s="12">
        <v>6735</v>
      </c>
      <c r="L43" s="12">
        <v>48764</v>
      </c>
    </row>
    <row r="44" spans="1:12" s="2" customFormat="1" ht="19.5" x14ac:dyDescent="0.4">
      <c r="A44" s="19" t="s">
        <v>44</v>
      </c>
      <c r="B44" s="20"/>
      <c r="C44" s="14">
        <f>SUM(C10:C43)</f>
        <v>869391</v>
      </c>
      <c r="D44" s="14">
        <f>SUM(D10:D43)</f>
        <v>31091665</v>
      </c>
      <c r="E44" s="14">
        <f>SUM(E10:E43)</f>
        <v>776001</v>
      </c>
      <c r="F44" s="14">
        <f>SUM(F10:F43)</f>
        <v>37953456</v>
      </c>
      <c r="G44" s="15">
        <f t="shared" si="0"/>
        <v>89.257997839867215</v>
      </c>
      <c r="H44" s="15">
        <f t="shared" si="1"/>
        <v>122.06955143766022</v>
      </c>
      <c r="I44" s="14">
        <f>SUM(I10:I43)</f>
        <v>1459879</v>
      </c>
      <c r="J44" s="14">
        <f>SUM(J10:J43)</f>
        <v>35359435.140000001</v>
      </c>
      <c r="K44" s="14">
        <f>SUM(K10:K43)</f>
        <v>1547694</v>
      </c>
      <c r="L44" s="14">
        <f>SUM(L10:L43)</f>
        <v>36944240</v>
      </c>
    </row>
    <row r="45" spans="1:12" s="2" customFormat="1" x14ac:dyDescent="0.25">
      <c r="A45" s="11"/>
      <c r="B45" s="11" t="s">
        <v>45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</row>
  </sheetData>
  <mergeCells count="12">
    <mergeCell ref="A44:B44"/>
    <mergeCell ref="A1:L1"/>
    <mergeCell ref="A3:L3"/>
    <mergeCell ref="A4:L4"/>
    <mergeCell ref="C7:D8"/>
    <mergeCell ref="E7:F8"/>
    <mergeCell ref="G7:H8"/>
    <mergeCell ref="K7:L8"/>
    <mergeCell ref="A7:A9"/>
    <mergeCell ref="B7:B9"/>
    <mergeCell ref="I7:J8"/>
    <mergeCell ref="A6:L6"/>
  </mergeCells>
  <printOptions horizontalCentered="1" verticalCentered="1"/>
  <pageMargins left="0.78740157480314965" right="0.78740157480314965" top="0.59055118110236227" bottom="0.59055118110236227" header="0" footer="0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45"/>
  <sheetViews>
    <sheetView view="pageBreakPreview" zoomScale="90" zoomScaleSheetLayoutView="90" workbookViewId="0">
      <selection activeCell="A2" sqref="A2"/>
    </sheetView>
  </sheetViews>
  <sheetFormatPr defaultColWidth="9.140625" defaultRowHeight="15" x14ac:dyDescent="0.25"/>
  <cols>
    <col min="1" max="1" width="6.42578125" customWidth="1"/>
    <col min="2" max="2" width="20.85546875" customWidth="1"/>
    <col min="3" max="3" width="11.5703125" customWidth="1"/>
    <col min="4" max="4" width="11.42578125" style="1" customWidth="1"/>
    <col min="5" max="5" width="13.42578125" customWidth="1"/>
    <col min="6" max="6" width="13" style="1" customWidth="1"/>
    <col min="7" max="7" width="9.7109375" style="1" customWidth="1"/>
    <col min="8" max="8" width="9.42578125" style="1" customWidth="1"/>
    <col min="9" max="9" width="11.42578125" style="1" customWidth="1"/>
    <col min="10" max="10" width="13.28515625" style="1" customWidth="1"/>
    <col min="11" max="11" width="15.28515625" bestFit="1" customWidth="1"/>
    <col min="12" max="12" width="13.42578125" style="1" customWidth="1"/>
    <col min="13" max="16" width="9.140625" customWidth="1"/>
  </cols>
  <sheetData>
    <row r="1" spans="1:12" ht="27" customHeight="1" x14ac:dyDescent="0.5">
      <c r="A1" s="21" t="s">
        <v>60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3" spans="1:12" ht="24.75" x14ac:dyDescent="0.25">
      <c r="A3" s="22" t="str">
        <f>ACP!A3</f>
        <v>Districtwise Statement Showing Target, Disbursement &amp; Outstanding Under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ht="24.75" x14ac:dyDescent="0.25">
      <c r="A4" s="22" t="s">
        <v>54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ht="19.5" hidden="1" x14ac:dyDescent="0.4">
      <c r="A5" s="3"/>
      <c r="B5" s="4"/>
      <c r="C5" s="5"/>
      <c r="D5" s="6"/>
      <c r="E5" s="3"/>
      <c r="F5" s="6"/>
      <c r="G5" s="7"/>
      <c r="H5" s="7"/>
      <c r="I5" s="7"/>
      <c r="J5" s="7"/>
      <c r="K5" s="5"/>
      <c r="L5" s="8"/>
    </row>
    <row r="6" spans="1:12" ht="19.5" x14ac:dyDescent="0.4">
      <c r="A6" s="27" t="s">
        <v>50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9"/>
    </row>
    <row r="7" spans="1:12" ht="15.75" customHeight="1" x14ac:dyDescent="0.25">
      <c r="A7" s="23" t="s">
        <v>0</v>
      </c>
      <c r="B7" s="26" t="s">
        <v>1</v>
      </c>
      <c r="C7" s="23" t="str">
        <f>ACP!C7</f>
        <v>Disbursement Target     2025 - 26</v>
      </c>
      <c r="D7" s="24"/>
      <c r="E7" s="23" t="s">
        <v>2</v>
      </c>
      <c r="F7" s="25"/>
      <c r="G7" s="23" t="s">
        <v>3</v>
      </c>
      <c r="H7" s="24"/>
      <c r="I7" s="24" t="str">
        <f>ACP!I7</f>
        <v>Outstanding as on  Dec. 2025</v>
      </c>
      <c r="J7" s="24"/>
      <c r="K7" s="23" t="s">
        <v>53</v>
      </c>
      <c r="L7" s="24"/>
    </row>
    <row r="8" spans="1:12" ht="31.5" customHeight="1" x14ac:dyDescent="0.25">
      <c r="A8" s="23"/>
      <c r="B8" s="26"/>
      <c r="C8" s="24"/>
      <c r="D8" s="24"/>
      <c r="E8" s="25"/>
      <c r="F8" s="25"/>
      <c r="G8" s="24"/>
      <c r="H8" s="24"/>
      <c r="I8" s="24"/>
      <c r="J8" s="24"/>
      <c r="K8" s="25"/>
      <c r="L8" s="25"/>
    </row>
    <row r="9" spans="1:12" ht="15.75" x14ac:dyDescent="0.25">
      <c r="A9" s="23"/>
      <c r="B9" s="26"/>
      <c r="C9" s="9" t="s">
        <v>5</v>
      </c>
      <c r="D9" s="10" t="s">
        <v>6</v>
      </c>
      <c r="E9" s="9" t="s">
        <v>5</v>
      </c>
      <c r="F9" s="10" t="s">
        <v>6</v>
      </c>
      <c r="G9" s="10" t="s">
        <v>5</v>
      </c>
      <c r="H9" s="10" t="s">
        <v>6</v>
      </c>
      <c r="I9" s="10" t="s">
        <v>5</v>
      </c>
      <c r="J9" s="10" t="s">
        <v>6</v>
      </c>
      <c r="K9" s="9" t="s">
        <v>5</v>
      </c>
      <c r="L9" s="10" t="s">
        <v>6</v>
      </c>
    </row>
    <row r="10" spans="1:12" s="2" customFormat="1" x14ac:dyDescent="0.25">
      <c r="A10" s="11">
        <v>1</v>
      </c>
      <c r="B10" s="11" t="s">
        <v>7</v>
      </c>
      <c r="C10" s="12">
        <v>2116</v>
      </c>
      <c r="D10" s="12">
        <v>7805</v>
      </c>
      <c r="E10" s="12">
        <v>2219</v>
      </c>
      <c r="F10" s="12">
        <v>9430</v>
      </c>
      <c r="G10" s="13">
        <f t="shared" ref="G10:G44" si="0">(E10/C10)*100</f>
        <v>104.86767485822305</v>
      </c>
      <c r="H10" s="13">
        <f t="shared" ref="H10:H44" si="1">(F10/D10)*100</f>
        <v>120.81998718770019</v>
      </c>
      <c r="I10" s="12">
        <v>8512</v>
      </c>
      <c r="J10" s="12">
        <v>62745</v>
      </c>
      <c r="K10" s="12">
        <v>8464</v>
      </c>
      <c r="L10" s="12">
        <v>61003</v>
      </c>
    </row>
    <row r="11" spans="1:12" s="2" customFormat="1" x14ac:dyDescent="0.25">
      <c r="A11" s="11">
        <v>2</v>
      </c>
      <c r="B11" s="11" t="s">
        <v>8</v>
      </c>
      <c r="C11" s="12">
        <v>229</v>
      </c>
      <c r="D11" s="12">
        <v>445</v>
      </c>
      <c r="E11" s="12">
        <v>265</v>
      </c>
      <c r="F11" s="12">
        <v>647</v>
      </c>
      <c r="G11" s="13">
        <f t="shared" si="0"/>
        <v>115.72052401746724</v>
      </c>
      <c r="H11" s="13">
        <f t="shared" si="1"/>
        <v>145.3932584269663</v>
      </c>
      <c r="I11" s="12">
        <v>615</v>
      </c>
      <c r="J11" s="12">
        <v>2914</v>
      </c>
      <c r="K11" s="12">
        <v>629</v>
      </c>
      <c r="L11" s="12">
        <v>2897</v>
      </c>
    </row>
    <row r="12" spans="1:12" s="2" customFormat="1" x14ac:dyDescent="0.25">
      <c r="A12" s="11">
        <v>3</v>
      </c>
      <c r="B12" s="11" t="s">
        <v>9</v>
      </c>
      <c r="C12" s="12">
        <v>995</v>
      </c>
      <c r="D12" s="12">
        <v>5164</v>
      </c>
      <c r="E12" s="12">
        <v>1017</v>
      </c>
      <c r="F12" s="12">
        <v>5685</v>
      </c>
      <c r="G12" s="13">
        <f t="shared" si="0"/>
        <v>102.2110552763819</v>
      </c>
      <c r="H12" s="13">
        <f t="shared" si="1"/>
        <v>110.0890782339272</v>
      </c>
      <c r="I12" s="12">
        <v>2918</v>
      </c>
      <c r="J12" s="12">
        <v>26014</v>
      </c>
      <c r="K12" s="12">
        <v>2873</v>
      </c>
      <c r="L12" s="12">
        <v>25065</v>
      </c>
    </row>
    <row r="13" spans="1:12" s="2" customFormat="1" x14ac:dyDescent="0.25">
      <c r="A13" s="11">
        <v>4</v>
      </c>
      <c r="B13" s="11" t="s">
        <v>10</v>
      </c>
      <c r="C13" s="12">
        <v>109</v>
      </c>
      <c r="D13" s="12">
        <v>518</v>
      </c>
      <c r="E13" s="12">
        <v>68</v>
      </c>
      <c r="F13" s="12">
        <v>283</v>
      </c>
      <c r="G13" s="13">
        <f t="shared" si="0"/>
        <v>62.385321100917437</v>
      </c>
      <c r="H13" s="13">
        <f t="shared" si="1"/>
        <v>54.633204633204635</v>
      </c>
      <c r="I13" s="12">
        <v>259</v>
      </c>
      <c r="J13" s="12">
        <v>1508</v>
      </c>
      <c r="K13" s="12">
        <v>255</v>
      </c>
      <c r="L13" s="12">
        <v>1472</v>
      </c>
    </row>
    <row r="14" spans="1:12" s="2" customFormat="1" x14ac:dyDescent="0.25">
      <c r="A14" s="11">
        <v>5</v>
      </c>
      <c r="B14" s="11" t="s">
        <v>11</v>
      </c>
      <c r="C14" s="12">
        <v>274</v>
      </c>
      <c r="D14" s="12">
        <v>1308</v>
      </c>
      <c r="E14" s="12">
        <v>239</v>
      </c>
      <c r="F14" s="12">
        <v>659</v>
      </c>
      <c r="G14" s="13">
        <f t="shared" si="0"/>
        <v>87.226277372262771</v>
      </c>
      <c r="H14" s="13">
        <f t="shared" si="1"/>
        <v>50.382262996941897</v>
      </c>
      <c r="I14" s="12">
        <v>659</v>
      </c>
      <c r="J14" s="12">
        <v>3982.82</v>
      </c>
      <c r="K14" s="12">
        <v>658</v>
      </c>
      <c r="L14" s="12">
        <v>3874</v>
      </c>
    </row>
    <row r="15" spans="1:12" s="2" customFormat="1" x14ac:dyDescent="0.25">
      <c r="A15" s="11">
        <v>6</v>
      </c>
      <c r="B15" s="11" t="s">
        <v>12</v>
      </c>
      <c r="C15" s="12">
        <v>564</v>
      </c>
      <c r="D15" s="12">
        <v>1826</v>
      </c>
      <c r="E15" s="12">
        <v>361</v>
      </c>
      <c r="F15" s="12">
        <v>1055</v>
      </c>
      <c r="G15" s="13">
        <f t="shared" si="0"/>
        <v>64.00709219858156</v>
      </c>
      <c r="H15" s="13">
        <f t="shared" si="1"/>
        <v>57.776560788608975</v>
      </c>
      <c r="I15" s="12">
        <v>1304</v>
      </c>
      <c r="J15" s="12">
        <v>8066</v>
      </c>
      <c r="K15" s="12">
        <v>1302</v>
      </c>
      <c r="L15" s="12">
        <v>7866</v>
      </c>
    </row>
    <row r="16" spans="1:12" s="2" customFormat="1" x14ac:dyDescent="0.25">
      <c r="A16" s="11">
        <v>7</v>
      </c>
      <c r="B16" s="11" t="s">
        <v>13</v>
      </c>
      <c r="C16" s="12">
        <v>660</v>
      </c>
      <c r="D16" s="12">
        <v>1253</v>
      </c>
      <c r="E16" s="12">
        <v>706</v>
      </c>
      <c r="F16" s="12">
        <v>1645</v>
      </c>
      <c r="G16" s="13">
        <f t="shared" si="0"/>
        <v>106.96969696969695</v>
      </c>
      <c r="H16" s="13">
        <f t="shared" si="1"/>
        <v>131.28491620111731</v>
      </c>
      <c r="I16" s="12">
        <v>1469</v>
      </c>
      <c r="J16" s="12">
        <v>7524</v>
      </c>
      <c r="K16" s="12">
        <v>1516</v>
      </c>
      <c r="L16" s="12">
        <v>7529</v>
      </c>
    </row>
    <row r="17" spans="1:12" s="2" customFormat="1" x14ac:dyDescent="0.25">
      <c r="A17" s="11">
        <v>8</v>
      </c>
      <c r="B17" s="11" t="s">
        <v>14</v>
      </c>
      <c r="C17" s="12">
        <v>61</v>
      </c>
      <c r="D17" s="12">
        <v>102</v>
      </c>
      <c r="E17" s="12">
        <v>71</v>
      </c>
      <c r="F17" s="12">
        <v>143</v>
      </c>
      <c r="G17" s="13">
        <f t="shared" si="0"/>
        <v>116.39344262295081</v>
      </c>
      <c r="H17" s="13">
        <f t="shared" si="1"/>
        <v>140.19607843137254</v>
      </c>
      <c r="I17" s="12">
        <v>131</v>
      </c>
      <c r="J17" s="12">
        <v>566</v>
      </c>
      <c r="K17" s="12">
        <v>137</v>
      </c>
      <c r="L17" s="12">
        <v>581</v>
      </c>
    </row>
    <row r="18" spans="1:12" s="2" customFormat="1" x14ac:dyDescent="0.25">
      <c r="A18" s="11">
        <v>9</v>
      </c>
      <c r="B18" s="11" t="s">
        <v>15</v>
      </c>
      <c r="C18" s="12">
        <v>58</v>
      </c>
      <c r="D18" s="12">
        <v>88</v>
      </c>
      <c r="E18" s="12">
        <v>47</v>
      </c>
      <c r="F18" s="12">
        <v>73</v>
      </c>
      <c r="G18" s="13">
        <f t="shared" si="0"/>
        <v>81.034482758620683</v>
      </c>
      <c r="H18" s="13">
        <f t="shared" si="1"/>
        <v>82.954545454545453</v>
      </c>
      <c r="I18" s="12">
        <v>166</v>
      </c>
      <c r="J18" s="12">
        <v>928</v>
      </c>
      <c r="K18" s="12">
        <v>166</v>
      </c>
      <c r="L18" s="12">
        <v>922</v>
      </c>
    </row>
    <row r="19" spans="1:12" s="2" customFormat="1" x14ac:dyDescent="0.25">
      <c r="A19" s="11">
        <v>10</v>
      </c>
      <c r="B19" s="11" t="s">
        <v>16</v>
      </c>
      <c r="C19" s="12">
        <v>16</v>
      </c>
      <c r="D19" s="12">
        <v>56</v>
      </c>
      <c r="E19" s="12">
        <v>4</v>
      </c>
      <c r="F19" s="12">
        <v>5</v>
      </c>
      <c r="G19" s="13">
        <f t="shared" si="0"/>
        <v>25</v>
      </c>
      <c r="H19" s="13">
        <f t="shared" si="1"/>
        <v>8.9285714285714288</v>
      </c>
      <c r="I19" s="12">
        <v>21</v>
      </c>
      <c r="J19" s="12">
        <v>59</v>
      </c>
      <c r="K19" s="12">
        <v>20</v>
      </c>
      <c r="L19" s="12">
        <v>54</v>
      </c>
    </row>
    <row r="20" spans="1:12" s="2" customFormat="1" x14ac:dyDescent="0.25">
      <c r="A20" s="11">
        <v>11</v>
      </c>
      <c r="B20" s="11" t="s">
        <v>17</v>
      </c>
      <c r="C20" s="12">
        <v>496</v>
      </c>
      <c r="D20" s="12">
        <v>1051</v>
      </c>
      <c r="E20" s="12">
        <v>180</v>
      </c>
      <c r="F20" s="12">
        <v>326</v>
      </c>
      <c r="G20" s="13">
        <f t="shared" si="0"/>
        <v>36.29032258064516</v>
      </c>
      <c r="H20" s="13">
        <f t="shared" si="1"/>
        <v>31.018078020932442</v>
      </c>
      <c r="I20" s="12">
        <v>443</v>
      </c>
      <c r="J20" s="12">
        <v>1594</v>
      </c>
      <c r="K20" s="12">
        <v>455</v>
      </c>
      <c r="L20" s="12">
        <v>1625</v>
      </c>
    </row>
    <row r="21" spans="1:12" s="2" customFormat="1" x14ac:dyDescent="0.25">
      <c r="A21" s="11">
        <v>12</v>
      </c>
      <c r="B21" s="11" t="s">
        <v>18</v>
      </c>
      <c r="C21" s="12">
        <v>183</v>
      </c>
      <c r="D21" s="12">
        <v>371</v>
      </c>
      <c r="E21" s="12">
        <v>83</v>
      </c>
      <c r="F21" s="12">
        <v>227</v>
      </c>
      <c r="G21" s="13">
        <f t="shared" si="0"/>
        <v>45.355191256830601</v>
      </c>
      <c r="H21" s="13">
        <f t="shared" si="1"/>
        <v>61.18598382749326</v>
      </c>
      <c r="I21" s="12">
        <v>226</v>
      </c>
      <c r="J21" s="12">
        <v>1188</v>
      </c>
      <c r="K21" s="12">
        <v>230</v>
      </c>
      <c r="L21" s="12">
        <v>1209</v>
      </c>
    </row>
    <row r="22" spans="1:12" s="2" customFormat="1" x14ac:dyDescent="0.25">
      <c r="A22" s="11">
        <v>13</v>
      </c>
      <c r="B22" s="11" t="s">
        <v>19</v>
      </c>
      <c r="C22" s="12">
        <v>927</v>
      </c>
      <c r="D22" s="12">
        <v>2938</v>
      </c>
      <c r="E22" s="12">
        <v>1004</v>
      </c>
      <c r="F22" s="12">
        <v>3676</v>
      </c>
      <c r="G22" s="13">
        <f t="shared" si="0"/>
        <v>108.30636461704424</v>
      </c>
      <c r="H22" s="13">
        <f t="shared" si="1"/>
        <v>125.11912865895167</v>
      </c>
      <c r="I22" s="12">
        <v>2987</v>
      </c>
      <c r="J22" s="12">
        <v>13556</v>
      </c>
      <c r="K22" s="12">
        <v>2996</v>
      </c>
      <c r="L22" s="12">
        <v>13615</v>
      </c>
    </row>
    <row r="23" spans="1:12" s="2" customFormat="1" x14ac:dyDescent="0.25">
      <c r="A23" s="11">
        <v>14</v>
      </c>
      <c r="B23" s="11" t="s">
        <v>20</v>
      </c>
      <c r="C23" s="12">
        <v>383</v>
      </c>
      <c r="D23" s="12">
        <v>593</v>
      </c>
      <c r="E23" s="12">
        <v>341</v>
      </c>
      <c r="F23" s="12">
        <v>629</v>
      </c>
      <c r="G23" s="13">
        <f t="shared" si="0"/>
        <v>89.03394255874673</v>
      </c>
      <c r="H23" s="13">
        <f t="shared" si="1"/>
        <v>106.070826306914</v>
      </c>
      <c r="I23" s="12">
        <v>681</v>
      </c>
      <c r="J23" s="12">
        <v>2986</v>
      </c>
      <c r="K23" s="12">
        <v>700</v>
      </c>
      <c r="L23" s="12">
        <v>3032</v>
      </c>
    </row>
    <row r="24" spans="1:12" s="2" customFormat="1" x14ac:dyDescent="0.25">
      <c r="A24" s="11">
        <v>15</v>
      </c>
      <c r="B24" s="11" t="s">
        <v>21</v>
      </c>
      <c r="C24" s="12">
        <v>477</v>
      </c>
      <c r="D24" s="12">
        <v>1164</v>
      </c>
      <c r="E24" s="12">
        <v>426</v>
      </c>
      <c r="F24" s="12">
        <v>1073</v>
      </c>
      <c r="G24" s="13">
        <f t="shared" si="0"/>
        <v>89.308176100628927</v>
      </c>
      <c r="H24" s="13">
        <f t="shared" si="1"/>
        <v>92.182130584192436</v>
      </c>
      <c r="I24" s="12">
        <v>1095</v>
      </c>
      <c r="J24" s="12">
        <v>5269</v>
      </c>
      <c r="K24" s="12">
        <v>1107</v>
      </c>
      <c r="L24" s="12">
        <v>5233</v>
      </c>
    </row>
    <row r="25" spans="1:12" s="2" customFormat="1" x14ac:dyDescent="0.25">
      <c r="A25" s="11">
        <v>16</v>
      </c>
      <c r="B25" s="11" t="s">
        <v>22</v>
      </c>
      <c r="C25" s="12">
        <v>501</v>
      </c>
      <c r="D25" s="12">
        <v>801</v>
      </c>
      <c r="E25" s="12">
        <v>493</v>
      </c>
      <c r="F25" s="12">
        <v>973</v>
      </c>
      <c r="G25" s="13">
        <f t="shared" si="0"/>
        <v>98.403193612774459</v>
      </c>
      <c r="H25" s="13">
        <f t="shared" si="1"/>
        <v>121.47315855181024</v>
      </c>
      <c r="I25" s="12">
        <v>1306</v>
      </c>
      <c r="J25" s="12">
        <v>5744</v>
      </c>
      <c r="K25" s="12">
        <v>1328</v>
      </c>
      <c r="L25" s="12">
        <v>5666</v>
      </c>
    </row>
    <row r="26" spans="1:12" s="2" customFormat="1" x14ac:dyDescent="0.25">
      <c r="A26" s="11">
        <v>17</v>
      </c>
      <c r="B26" s="11" t="s">
        <v>23</v>
      </c>
      <c r="C26" s="12">
        <v>664</v>
      </c>
      <c r="D26" s="12">
        <v>1627</v>
      </c>
      <c r="E26" s="12">
        <v>427</v>
      </c>
      <c r="F26" s="12">
        <v>1239</v>
      </c>
      <c r="G26" s="13">
        <f t="shared" si="0"/>
        <v>64.307228915662648</v>
      </c>
      <c r="H26" s="13">
        <f t="shared" si="1"/>
        <v>76.152427781192372</v>
      </c>
      <c r="I26" s="12">
        <v>1067</v>
      </c>
      <c r="J26" s="12">
        <v>5541</v>
      </c>
      <c r="K26" s="12">
        <v>1077</v>
      </c>
      <c r="L26" s="12">
        <v>5497</v>
      </c>
    </row>
    <row r="27" spans="1:12" s="2" customFormat="1" x14ac:dyDescent="0.25">
      <c r="A27" s="11">
        <v>18</v>
      </c>
      <c r="B27" s="11" t="s">
        <v>24</v>
      </c>
      <c r="C27" s="12">
        <v>319</v>
      </c>
      <c r="D27" s="12">
        <v>2161</v>
      </c>
      <c r="E27" s="12">
        <v>203</v>
      </c>
      <c r="F27" s="12">
        <v>799</v>
      </c>
      <c r="G27" s="13">
        <f t="shared" si="0"/>
        <v>63.636363636363633</v>
      </c>
      <c r="H27" s="13">
        <f t="shared" si="1"/>
        <v>36.973623322535865</v>
      </c>
      <c r="I27" s="12">
        <v>934</v>
      </c>
      <c r="J27" s="12">
        <v>6670</v>
      </c>
      <c r="K27" s="12">
        <v>905</v>
      </c>
      <c r="L27" s="12">
        <v>6474</v>
      </c>
    </row>
    <row r="28" spans="1:12" s="2" customFormat="1" x14ac:dyDescent="0.25">
      <c r="A28" s="11">
        <v>19</v>
      </c>
      <c r="B28" s="11" t="s">
        <v>25</v>
      </c>
      <c r="C28" s="12">
        <v>356</v>
      </c>
      <c r="D28" s="12">
        <v>784</v>
      </c>
      <c r="E28" s="12">
        <v>225</v>
      </c>
      <c r="F28" s="12">
        <v>892</v>
      </c>
      <c r="G28" s="13">
        <f t="shared" si="0"/>
        <v>63.202247191011239</v>
      </c>
      <c r="H28" s="13">
        <f t="shared" si="1"/>
        <v>113.77551020408163</v>
      </c>
      <c r="I28" s="12">
        <v>1198</v>
      </c>
      <c r="J28" s="12">
        <v>4828</v>
      </c>
      <c r="K28" s="12">
        <v>1164</v>
      </c>
      <c r="L28" s="12">
        <v>4663</v>
      </c>
    </row>
    <row r="29" spans="1:12" s="2" customFormat="1" x14ac:dyDescent="0.25">
      <c r="A29" s="11">
        <v>20</v>
      </c>
      <c r="B29" s="11" t="s">
        <v>26</v>
      </c>
      <c r="C29" s="12">
        <v>74</v>
      </c>
      <c r="D29" s="12">
        <v>247</v>
      </c>
      <c r="E29" s="12">
        <v>62</v>
      </c>
      <c r="F29" s="12">
        <v>114</v>
      </c>
      <c r="G29" s="13">
        <f t="shared" si="0"/>
        <v>83.78378378378379</v>
      </c>
      <c r="H29" s="13">
        <f t="shared" si="1"/>
        <v>46.153846153846153</v>
      </c>
      <c r="I29" s="12">
        <v>197</v>
      </c>
      <c r="J29" s="12">
        <v>1003</v>
      </c>
      <c r="K29" s="12">
        <v>208</v>
      </c>
      <c r="L29" s="12">
        <v>1015</v>
      </c>
    </row>
    <row r="30" spans="1:12" s="2" customFormat="1" x14ac:dyDescent="0.25">
      <c r="A30" s="11">
        <v>21</v>
      </c>
      <c r="B30" s="11" t="s">
        <v>27</v>
      </c>
      <c r="C30" s="12">
        <v>108</v>
      </c>
      <c r="D30" s="12">
        <v>228</v>
      </c>
      <c r="E30" s="12">
        <v>130</v>
      </c>
      <c r="F30" s="12">
        <v>305</v>
      </c>
      <c r="G30" s="13">
        <f t="shared" si="0"/>
        <v>120.37037037037037</v>
      </c>
      <c r="H30" s="13">
        <f t="shared" si="1"/>
        <v>133.7719298245614</v>
      </c>
      <c r="I30" s="12">
        <v>291</v>
      </c>
      <c r="J30" s="12">
        <v>1449</v>
      </c>
      <c r="K30" s="12">
        <v>306</v>
      </c>
      <c r="L30" s="12">
        <v>1511</v>
      </c>
    </row>
    <row r="31" spans="1:12" s="2" customFormat="1" x14ac:dyDescent="0.25">
      <c r="A31" s="11">
        <v>22</v>
      </c>
      <c r="B31" s="11" t="s">
        <v>28</v>
      </c>
      <c r="C31" s="12">
        <v>28</v>
      </c>
      <c r="D31" s="12">
        <v>85</v>
      </c>
      <c r="E31" s="12">
        <v>38</v>
      </c>
      <c r="F31" s="12">
        <v>97</v>
      </c>
      <c r="G31" s="13">
        <f t="shared" si="0"/>
        <v>135.71428571428572</v>
      </c>
      <c r="H31" s="13">
        <f t="shared" si="1"/>
        <v>114.11764705882352</v>
      </c>
      <c r="I31" s="12">
        <v>81</v>
      </c>
      <c r="J31" s="12">
        <v>546</v>
      </c>
      <c r="K31" s="12">
        <v>79</v>
      </c>
      <c r="L31" s="12">
        <v>559</v>
      </c>
    </row>
    <row r="32" spans="1:12" s="2" customFormat="1" x14ac:dyDescent="0.25">
      <c r="A32" s="11">
        <v>23</v>
      </c>
      <c r="B32" s="11" t="s">
        <v>29</v>
      </c>
      <c r="C32" s="12">
        <v>418</v>
      </c>
      <c r="D32" s="12">
        <v>1793</v>
      </c>
      <c r="E32" s="12">
        <v>437</v>
      </c>
      <c r="F32" s="12">
        <v>1685</v>
      </c>
      <c r="G32" s="13">
        <f t="shared" si="0"/>
        <v>104.54545454545455</v>
      </c>
      <c r="H32" s="13">
        <f t="shared" si="1"/>
        <v>93.976575571667595</v>
      </c>
      <c r="I32" s="12">
        <v>1416</v>
      </c>
      <c r="J32" s="12">
        <v>10042</v>
      </c>
      <c r="K32" s="12">
        <v>1407</v>
      </c>
      <c r="L32" s="12">
        <v>9693</v>
      </c>
    </row>
    <row r="33" spans="1:12" s="2" customFormat="1" x14ac:dyDescent="0.25">
      <c r="A33" s="11">
        <v>24</v>
      </c>
      <c r="B33" s="11" t="s">
        <v>30</v>
      </c>
      <c r="C33" s="12">
        <v>92</v>
      </c>
      <c r="D33" s="12">
        <v>296</v>
      </c>
      <c r="E33" s="12">
        <v>153</v>
      </c>
      <c r="F33" s="12">
        <v>447</v>
      </c>
      <c r="G33" s="13">
        <f t="shared" si="0"/>
        <v>166.30434782608697</v>
      </c>
      <c r="H33" s="13">
        <f t="shared" si="1"/>
        <v>151.01351351351352</v>
      </c>
      <c r="I33" s="12">
        <v>492</v>
      </c>
      <c r="J33" s="12">
        <v>2653</v>
      </c>
      <c r="K33" s="12">
        <v>492</v>
      </c>
      <c r="L33" s="12">
        <v>2625</v>
      </c>
    </row>
    <row r="34" spans="1:12" s="2" customFormat="1" x14ac:dyDescent="0.25">
      <c r="A34" s="11">
        <v>25</v>
      </c>
      <c r="B34" s="11" t="s">
        <v>31</v>
      </c>
      <c r="C34" s="12">
        <v>99</v>
      </c>
      <c r="D34" s="12">
        <v>324</v>
      </c>
      <c r="E34" s="12">
        <v>87</v>
      </c>
      <c r="F34" s="12">
        <v>250</v>
      </c>
      <c r="G34" s="13">
        <f t="shared" si="0"/>
        <v>87.878787878787875</v>
      </c>
      <c r="H34" s="13">
        <f t="shared" si="1"/>
        <v>77.160493827160494</v>
      </c>
      <c r="I34" s="12">
        <v>239</v>
      </c>
      <c r="J34" s="12">
        <v>1460</v>
      </c>
      <c r="K34" s="12">
        <v>241</v>
      </c>
      <c r="L34" s="12">
        <v>1416</v>
      </c>
    </row>
    <row r="35" spans="1:12" s="2" customFormat="1" x14ac:dyDescent="0.25">
      <c r="A35" s="11">
        <v>26</v>
      </c>
      <c r="B35" s="11" t="s">
        <v>32</v>
      </c>
      <c r="C35" s="12">
        <v>219</v>
      </c>
      <c r="D35" s="12">
        <v>558</v>
      </c>
      <c r="E35" s="12">
        <v>182</v>
      </c>
      <c r="F35" s="12">
        <v>446</v>
      </c>
      <c r="G35" s="13">
        <f t="shared" si="0"/>
        <v>83.105022831050221</v>
      </c>
      <c r="H35" s="13">
        <f t="shared" si="1"/>
        <v>79.928315412186379</v>
      </c>
      <c r="I35" s="12">
        <v>443</v>
      </c>
      <c r="J35" s="12">
        <v>2374</v>
      </c>
      <c r="K35" s="12">
        <v>453</v>
      </c>
      <c r="L35" s="12">
        <v>2340</v>
      </c>
    </row>
    <row r="36" spans="1:12" s="2" customFormat="1" x14ac:dyDescent="0.25">
      <c r="A36" s="11">
        <v>27</v>
      </c>
      <c r="B36" s="11" t="s">
        <v>33</v>
      </c>
      <c r="C36" s="12">
        <v>1086</v>
      </c>
      <c r="D36" s="12">
        <v>2553</v>
      </c>
      <c r="E36" s="12">
        <v>976</v>
      </c>
      <c r="F36" s="12">
        <v>2746</v>
      </c>
      <c r="G36" s="13">
        <f t="shared" si="0"/>
        <v>89.871086556169431</v>
      </c>
      <c r="H36" s="13">
        <f t="shared" si="1"/>
        <v>107.55973364669016</v>
      </c>
      <c r="I36" s="12">
        <v>2826</v>
      </c>
      <c r="J36" s="12">
        <v>16181</v>
      </c>
      <c r="K36" s="12">
        <v>2832</v>
      </c>
      <c r="L36" s="12">
        <v>15931</v>
      </c>
    </row>
    <row r="37" spans="1:12" s="2" customFormat="1" x14ac:dyDescent="0.25">
      <c r="A37" s="11">
        <v>28</v>
      </c>
      <c r="B37" s="11" t="s">
        <v>34</v>
      </c>
      <c r="C37" s="12">
        <v>193</v>
      </c>
      <c r="D37" s="12">
        <v>600</v>
      </c>
      <c r="E37" s="12">
        <v>168</v>
      </c>
      <c r="F37" s="12">
        <v>564</v>
      </c>
      <c r="G37" s="13">
        <f t="shared" si="0"/>
        <v>87.046632124352328</v>
      </c>
      <c r="H37" s="13">
        <f t="shared" si="1"/>
        <v>94</v>
      </c>
      <c r="I37" s="12">
        <v>536</v>
      </c>
      <c r="J37" s="12">
        <v>3089</v>
      </c>
      <c r="K37" s="12">
        <v>538</v>
      </c>
      <c r="L37" s="12">
        <v>3106</v>
      </c>
    </row>
    <row r="38" spans="1:12" s="2" customFormat="1" x14ac:dyDescent="0.25">
      <c r="A38" s="11">
        <v>29</v>
      </c>
      <c r="B38" s="11" t="s">
        <v>35</v>
      </c>
      <c r="C38" s="12">
        <v>2112</v>
      </c>
      <c r="D38" s="12">
        <v>8365</v>
      </c>
      <c r="E38" s="12">
        <v>2069</v>
      </c>
      <c r="F38" s="12">
        <v>7908</v>
      </c>
      <c r="G38" s="13">
        <f t="shared" si="0"/>
        <v>97.964015151515156</v>
      </c>
      <c r="H38" s="13">
        <f t="shared" si="1"/>
        <v>94.536760310818892</v>
      </c>
      <c r="I38" s="12">
        <v>5843</v>
      </c>
      <c r="J38" s="12">
        <v>39094</v>
      </c>
      <c r="K38" s="12">
        <v>5886</v>
      </c>
      <c r="L38" s="12">
        <v>38578</v>
      </c>
    </row>
    <row r="39" spans="1:12" s="2" customFormat="1" x14ac:dyDescent="0.25">
      <c r="A39" s="11">
        <v>30</v>
      </c>
      <c r="B39" s="11" t="s">
        <v>36</v>
      </c>
      <c r="C39" s="12">
        <v>222</v>
      </c>
      <c r="D39" s="12">
        <v>424</v>
      </c>
      <c r="E39" s="12">
        <v>177</v>
      </c>
      <c r="F39" s="12">
        <v>321</v>
      </c>
      <c r="G39" s="13">
        <f t="shared" si="0"/>
        <v>79.729729729729726</v>
      </c>
      <c r="H39" s="13">
        <f t="shared" si="1"/>
        <v>75.70754716981132</v>
      </c>
      <c r="I39" s="12">
        <v>446</v>
      </c>
      <c r="J39" s="12">
        <v>1911</v>
      </c>
      <c r="K39" s="12">
        <v>450</v>
      </c>
      <c r="L39" s="12">
        <v>1929</v>
      </c>
    </row>
    <row r="40" spans="1:12" s="2" customFormat="1" x14ac:dyDescent="0.25">
      <c r="A40" s="11">
        <v>31</v>
      </c>
      <c r="B40" s="11" t="s">
        <v>37</v>
      </c>
      <c r="C40" s="12">
        <v>93</v>
      </c>
      <c r="D40" s="12">
        <v>263</v>
      </c>
      <c r="E40" s="12">
        <v>98</v>
      </c>
      <c r="F40" s="12">
        <v>328</v>
      </c>
      <c r="G40" s="13">
        <f t="shared" si="0"/>
        <v>105.3763440860215</v>
      </c>
      <c r="H40" s="13">
        <f t="shared" si="1"/>
        <v>124.71482889733841</v>
      </c>
      <c r="I40" s="12">
        <v>304</v>
      </c>
      <c r="J40" s="12">
        <v>1976</v>
      </c>
      <c r="K40" s="12">
        <v>300</v>
      </c>
      <c r="L40" s="12">
        <v>1915</v>
      </c>
    </row>
    <row r="41" spans="1:12" s="2" customFormat="1" x14ac:dyDescent="0.25">
      <c r="A41" s="11">
        <v>32</v>
      </c>
      <c r="B41" s="11" t="s">
        <v>38</v>
      </c>
      <c r="C41" s="12">
        <v>2312</v>
      </c>
      <c r="D41" s="12">
        <v>15366</v>
      </c>
      <c r="E41" s="12">
        <v>1659</v>
      </c>
      <c r="F41" s="12">
        <v>6982</v>
      </c>
      <c r="G41" s="13">
        <f t="shared" si="0"/>
        <v>71.756055363321806</v>
      </c>
      <c r="H41" s="13">
        <f t="shared" si="1"/>
        <v>45.437979955746457</v>
      </c>
      <c r="I41" s="12">
        <v>5854</v>
      </c>
      <c r="J41" s="12">
        <v>47152</v>
      </c>
      <c r="K41" s="12">
        <v>5839</v>
      </c>
      <c r="L41" s="12">
        <v>45634</v>
      </c>
    </row>
    <row r="42" spans="1:12" s="2" customFormat="1" x14ac:dyDescent="0.25">
      <c r="A42" s="11">
        <v>33</v>
      </c>
      <c r="B42" s="11" t="s">
        <v>39</v>
      </c>
      <c r="C42" s="12">
        <v>484</v>
      </c>
      <c r="D42" s="12">
        <v>1427</v>
      </c>
      <c r="E42" s="12">
        <v>501</v>
      </c>
      <c r="F42" s="12">
        <v>1486</v>
      </c>
      <c r="G42" s="13">
        <f t="shared" si="0"/>
        <v>103.51239669421489</v>
      </c>
      <c r="H42" s="13">
        <f t="shared" si="1"/>
        <v>104.13454800280309</v>
      </c>
      <c r="I42" s="12">
        <v>1384</v>
      </c>
      <c r="J42" s="12">
        <v>8193</v>
      </c>
      <c r="K42" s="12">
        <v>1400</v>
      </c>
      <c r="L42" s="12">
        <v>7983</v>
      </c>
    </row>
    <row r="43" spans="1:12" s="2" customFormat="1" x14ac:dyDescent="0.25">
      <c r="A43" s="11">
        <v>34</v>
      </c>
      <c r="B43" s="11" t="s">
        <v>40</v>
      </c>
      <c r="C43" s="12">
        <v>0</v>
      </c>
      <c r="D43" s="12">
        <v>0</v>
      </c>
      <c r="E43" s="12">
        <v>56</v>
      </c>
      <c r="F43" s="12">
        <v>173</v>
      </c>
      <c r="G43" s="13" t="e">
        <f t="shared" si="0"/>
        <v>#DIV/0!</v>
      </c>
      <c r="H43" s="13" t="e">
        <f t="shared" si="1"/>
        <v>#DIV/0!</v>
      </c>
      <c r="I43" s="12">
        <v>95</v>
      </c>
      <c r="J43" s="12">
        <v>656.35</v>
      </c>
      <c r="K43" s="12">
        <v>110</v>
      </c>
      <c r="L43" s="12">
        <v>758</v>
      </c>
    </row>
    <row r="44" spans="1:12" s="2" customFormat="1" ht="19.5" x14ac:dyDescent="0.4">
      <c r="A44" s="19" t="s">
        <v>44</v>
      </c>
      <c r="B44" s="20"/>
      <c r="C44" s="14">
        <f>SUM(C10:C43)</f>
        <v>16928</v>
      </c>
      <c r="D44" s="14">
        <f>SUM(D10:D43)</f>
        <v>62584</v>
      </c>
      <c r="E44" s="14">
        <f>SUM(E10:E43)</f>
        <v>15172</v>
      </c>
      <c r="F44" s="14">
        <f>SUM(F10:F43)</f>
        <v>53311</v>
      </c>
      <c r="G44" s="15">
        <f t="shared" si="0"/>
        <v>89.626654064272216</v>
      </c>
      <c r="H44" s="15">
        <f t="shared" si="1"/>
        <v>85.183113894925228</v>
      </c>
      <c r="I44" s="14">
        <f>SUM(I10:I43)</f>
        <v>46438</v>
      </c>
      <c r="J44" s="14">
        <f>SUM(J10:J43)</f>
        <v>299462.17</v>
      </c>
      <c r="K44" s="14">
        <f>SUM(K10:K43)</f>
        <v>46523</v>
      </c>
      <c r="L44" s="14">
        <f>SUM(L10:L43)</f>
        <v>293270</v>
      </c>
    </row>
    <row r="45" spans="1:12" s="2" customFormat="1" x14ac:dyDescent="0.25">
      <c r="A45" s="11"/>
      <c r="B45" s="11" t="s">
        <v>45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</row>
  </sheetData>
  <mergeCells count="12">
    <mergeCell ref="A44:B44"/>
    <mergeCell ref="A1:L1"/>
    <mergeCell ref="A3:L3"/>
    <mergeCell ref="A4:L4"/>
    <mergeCell ref="C7:D8"/>
    <mergeCell ref="E7:F8"/>
    <mergeCell ref="G7:H8"/>
    <mergeCell ref="K7:L8"/>
    <mergeCell ref="A7:A9"/>
    <mergeCell ref="B7:B9"/>
    <mergeCell ref="I7:J8"/>
    <mergeCell ref="A6:L6"/>
  </mergeCells>
  <printOptions horizontalCentered="1" verticalCentered="1"/>
  <pageMargins left="0.78740157480314965" right="0.78740157480314965" top="0.59055118110236227" bottom="0.59055118110236227" header="0" footer="0"/>
  <pageSetup paperSize="9" scale="7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45"/>
  <sheetViews>
    <sheetView view="pageBreakPreview" zoomScale="90" zoomScaleSheetLayoutView="90" workbookViewId="0">
      <selection activeCell="A2" sqref="A2"/>
    </sheetView>
  </sheetViews>
  <sheetFormatPr defaultColWidth="9.140625" defaultRowHeight="15" x14ac:dyDescent="0.25"/>
  <cols>
    <col min="1" max="1" width="6.42578125" customWidth="1"/>
    <col min="2" max="2" width="24.42578125" bestFit="1" customWidth="1"/>
    <col min="3" max="3" width="12.140625" bestFit="1" customWidth="1"/>
    <col min="4" max="4" width="13.85546875" style="1" bestFit="1" customWidth="1"/>
    <col min="5" max="5" width="12.140625" bestFit="1" customWidth="1"/>
    <col min="6" max="6" width="13.85546875" style="1" bestFit="1" customWidth="1"/>
    <col min="7" max="7" width="9.5703125" style="1" customWidth="1"/>
    <col min="8" max="8" width="9.140625" style="1" customWidth="1"/>
    <col min="9" max="9" width="13.85546875" style="1" bestFit="1" customWidth="1"/>
    <col min="10" max="10" width="16.140625" style="1" bestFit="1" customWidth="1"/>
    <col min="11" max="11" width="15.28515625" bestFit="1" customWidth="1"/>
    <col min="12" max="12" width="16.140625" style="1" bestFit="1" customWidth="1"/>
    <col min="13" max="16" width="9.140625" customWidth="1"/>
  </cols>
  <sheetData>
    <row r="1" spans="1:12" ht="27" customHeight="1" x14ac:dyDescent="0.5">
      <c r="A1" s="21" t="s">
        <v>61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3" spans="1:12" ht="24.75" x14ac:dyDescent="0.25">
      <c r="A3" s="22" t="str">
        <f>ACP!A3</f>
        <v>Districtwise Statement Showing Target, Disbursement &amp; Outstanding Under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ht="24.75" x14ac:dyDescent="0.25">
      <c r="A4" s="22" t="s">
        <v>54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ht="19.5" hidden="1" x14ac:dyDescent="0.4">
      <c r="A5" s="3"/>
      <c r="B5" s="4"/>
      <c r="C5" s="5"/>
      <c r="D5" s="6"/>
      <c r="E5" s="3"/>
      <c r="F5" s="6"/>
      <c r="G5" s="7"/>
      <c r="H5" s="7"/>
      <c r="I5" s="7"/>
      <c r="J5" s="7"/>
      <c r="K5" s="5"/>
      <c r="L5" s="8"/>
    </row>
    <row r="6" spans="1:12" ht="19.5" x14ac:dyDescent="0.4">
      <c r="A6" s="27" t="s">
        <v>51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9"/>
    </row>
    <row r="7" spans="1:12" ht="15.75" customHeight="1" x14ac:dyDescent="0.25">
      <c r="A7" s="23" t="s">
        <v>0</v>
      </c>
      <c r="B7" s="26" t="s">
        <v>1</v>
      </c>
      <c r="C7" s="23" t="str">
        <f>ACP!C7</f>
        <v>Disbursement Target     2025 - 26</v>
      </c>
      <c r="D7" s="24"/>
      <c r="E7" s="23" t="s">
        <v>2</v>
      </c>
      <c r="F7" s="25"/>
      <c r="G7" s="23" t="s">
        <v>3</v>
      </c>
      <c r="H7" s="24"/>
      <c r="I7" s="24" t="str">
        <f>ACP!I7</f>
        <v>Outstanding as on  Dec. 2025</v>
      </c>
      <c r="J7" s="24"/>
      <c r="K7" s="23" t="s">
        <v>53</v>
      </c>
      <c r="L7" s="24"/>
    </row>
    <row r="8" spans="1:12" ht="31.5" customHeight="1" x14ac:dyDescent="0.25">
      <c r="A8" s="23"/>
      <c r="B8" s="26"/>
      <c r="C8" s="24"/>
      <c r="D8" s="24"/>
      <c r="E8" s="25"/>
      <c r="F8" s="25"/>
      <c r="G8" s="24"/>
      <c r="H8" s="24"/>
      <c r="I8" s="24"/>
      <c r="J8" s="24"/>
      <c r="K8" s="25"/>
      <c r="L8" s="25"/>
    </row>
    <row r="9" spans="1:12" ht="15.75" x14ac:dyDescent="0.25">
      <c r="A9" s="23"/>
      <c r="B9" s="26"/>
      <c r="C9" s="9" t="s">
        <v>5</v>
      </c>
      <c r="D9" s="10" t="s">
        <v>6</v>
      </c>
      <c r="E9" s="9" t="s">
        <v>5</v>
      </c>
      <c r="F9" s="10" t="s">
        <v>6</v>
      </c>
      <c r="G9" s="10" t="s">
        <v>5</v>
      </c>
      <c r="H9" s="10" t="s">
        <v>6</v>
      </c>
      <c r="I9" s="10" t="s">
        <v>5</v>
      </c>
      <c r="J9" s="10" t="s">
        <v>6</v>
      </c>
      <c r="K9" s="9" t="s">
        <v>5</v>
      </c>
      <c r="L9" s="10" t="s">
        <v>6</v>
      </c>
    </row>
    <row r="10" spans="1:12" s="2" customFormat="1" x14ac:dyDescent="0.25">
      <c r="A10" s="11">
        <v>1</v>
      </c>
      <c r="B10" s="11" t="s">
        <v>7</v>
      </c>
      <c r="C10" s="12">
        <v>73980</v>
      </c>
      <c r="D10" s="12">
        <v>498350</v>
      </c>
      <c r="E10" s="12">
        <v>61481</v>
      </c>
      <c r="F10" s="12">
        <v>686366</v>
      </c>
      <c r="G10" s="13">
        <f t="shared" ref="G10:G44" si="0">(E10/C10)*100</f>
        <v>83.104893214382273</v>
      </c>
      <c r="H10" s="13">
        <f t="shared" ref="H10:H44" si="1">(F10/D10)*100</f>
        <v>137.72770141466842</v>
      </c>
      <c r="I10" s="12">
        <v>251248</v>
      </c>
      <c r="J10" s="12">
        <v>3367784</v>
      </c>
      <c r="K10" s="12">
        <v>247927</v>
      </c>
      <c r="L10" s="12">
        <v>3599508</v>
      </c>
    </row>
    <row r="11" spans="1:12" s="2" customFormat="1" x14ac:dyDescent="0.25">
      <c r="A11" s="11">
        <v>2</v>
      </c>
      <c r="B11" s="11" t="s">
        <v>8</v>
      </c>
      <c r="C11" s="12">
        <v>908</v>
      </c>
      <c r="D11" s="12">
        <v>10117</v>
      </c>
      <c r="E11" s="12">
        <v>942</v>
      </c>
      <c r="F11" s="12">
        <v>11561</v>
      </c>
      <c r="G11" s="13">
        <f t="shared" si="0"/>
        <v>103.74449339207048</v>
      </c>
      <c r="H11" s="13">
        <f t="shared" si="1"/>
        <v>114.27300583176832</v>
      </c>
      <c r="I11" s="12">
        <v>5422</v>
      </c>
      <c r="J11" s="12">
        <v>56408</v>
      </c>
      <c r="K11" s="12">
        <v>5683</v>
      </c>
      <c r="L11" s="12">
        <v>60769</v>
      </c>
    </row>
    <row r="12" spans="1:12" s="2" customFormat="1" x14ac:dyDescent="0.25">
      <c r="A12" s="11">
        <v>3</v>
      </c>
      <c r="B12" s="11" t="s">
        <v>9</v>
      </c>
      <c r="C12" s="12">
        <v>4649</v>
      </c>
      <c r="D12" s="12">
        <v>22131</v>
      </c>
      <c r="E12" s="12">
        <v>3983</v>
      </c>
      <c r="F12" s="12">
        <v>32308</v>
      </c>
      <c r="G12" s="13">
        <f t="shared" si="0"/>
        <v>85.674338567433864</v>
      </c>
      <c r="H12" s="13">
        <f t="shared" si="1"/>
        <v>145.9852695314265</v>
      </c>
      <c r="I12" s="12">
        <v>21654</v>
      </c>
      <c r="J12" s="12">
        <v>220751</v>
      </c>
      <c r="K12" s="12">
        <v>22020</v>
      </c>
      <c r="L12" s="12">
        <v>230605</v>
      </c>
    </row>
    <row r="13" spans="1:12" s="2" customFormat="1" x14ac:dyDescent="0.25">
      <c r="A13" s="11">
        <v>4</v>
      </c>
      <c r="B13" s="11" t="s">
        <v>10</v>
      </c>
      <c r="C13" s="12">
        <v>1504</v>
      </c>
      <c r="D13" s="12">
        <v>8402</v>
      </c>
      <c r="E13" s="12">
        <v>1016</v>
      </c>
      <c r="F13" s="12">
        <v>10717</v>
      </c>
      <c r="G13" s="13">
        <f t="shared" si="0"/>
        <v>67.553191489361694</v>
      </c>
      <c r="H13" s="13">
        <f t="shared" si="1"/>
        <v>127.55296358009997</v>
      </c>
      <c r="I13" s="12">
        <v>6538</v>
      </c>
      <c r="J13" s="12">
        <v>77376</v>
      </c>
      <c r="K13" s="12">
        <v>6707</v>
      </c>
      <c r="L13" s="12">
        <v>80414</v>
      </c>
    </row>
    <row r="14" spans="1:12" s="2" customFormat="1" x14ac:dyDescent="0.25">
      <c r="A14" s="11">
        <v>5</v>
      </c>
      <c r="B14" s="11" t="s">
        <v>11</v>
      </c>
      <c r="C14" s="12">
        <v>3686</v>
      </c>
      <c r="D14" s="12">
        <v>33562</v>
      </c>
      <c r="E14" s="12">
        <v>2713</v>
      </c>
      <c r="F14" s="12">
        <v>28358</v>
      </c>
      <c r="G14" s="13">
        <f t="shared" si="0"/>
        <v>73.602821486706461</v>
      </c>
      <c r="H14" s="13">
        <f t="shared" si="1"/>
        <v>84.494368631190028</v>
      </c>
      <c r="I14" s="12">
        <v>15457</v>
      </c>
      <c r="J14" s="12">
        <v>180615.67</v>
      </c>
      <c r="K14" s="12">
        <v>15773</v>
      </c>
      <c r="L14" s="12">
        <v>189099</v>
      </c>
    </row>
    <row r="15" spans="1:12" s="2" customFormat="1" x14ac:dyDescent="0.25">
      <c r="A15" s="11">
        <v>6</v>
      </c>
      <c r="B15" s="11" t="s">
        <v>12</v>
      </c>
      <c r="C15" s="12">
        <v>11877</v>
      </c>
      <c r="D15" s="12">
        <v>67489</v>
      </c>
      <c r="E15" s="12">
        <v>6938</v>
      </c>
      <c r="F15" s="12">
        <v>66196</v>
      </c>
      <c r="G15" s="13">
        <f t="shared" si="0"/>
        <v>58.415424770564961</v>
      </c>
      <c r="H15" s="13">
        <f t="shared" si="1"/>
        <v>98.084132228955838</v>
      </c>
      <c r="I15" s="12">
        <v>45524</v>
      </c>
      <c r="J15" s="12">
        <v>477475</v>
      </c>
      <c r="K15" s="12">
        <v>46665</v>
      </c>
      <c r="L15" s="12">
        <v>508999</v>
      </c>
    </row>
    <row r="16" spans="1:12" s="2" customFormat="1" x14ac:dyDescent="0.25">
      <c r="A16" s="11">
        <v>7</v>
      </c>
      <c r="B16" s="11" t="s">
        <v>13</v>
      </c>
      <c r="C16" s="12">
        <v>13187</v>
      </c>
      <c r="D16" s="12">
        <v>43956</v>
      </c>
      <c r="E16" s="12">
        <v>7729</v>
      </c>
      <c r="F16" s="12">
        <v>53149</v>
      </c>
      <c r="G16" s="13">
        <f t="shared" si="0"/>
        <v>58.610753014332296</v>
      </c>
      <c r="H16" s="13">
        <f t="shared" si="1"/>
        <v>120.91409591409592</v>
      </c>
      <c r="I16" s="12">
        <v>31391</v>
      </c>
      <c r="J16" s="12">
        <v>278229</v>
      </c>
      <c r="K16" s="12">
        <v>31034</v>
      </c>
      <c r="L16" s="12">
        <v>285346</v>
      </c>
    </row>
    <row r="17" spans="1:12" s="2" customFormat="1" x14ac:dyDescent="0.25">
      <c r="A17" s="11">
        <v>8</v>
      </c>
      <c r="B17" s="11" t="s">
        <v>14</v>
      </c>
      <c r="C17" s="12">
        <v>1086</v>
      </c>
      <c r="D17" s="12">
        <v>4027</v>
      </c>
      <c r="E17" s="12">
        <v>683</v>
      </c>
      <c r="F17" s="12">
        <v>3486</v>
      </c>
      <c r="G17" s="13">
        <f t="shared" si="0"/>
        <v>62.891344383057088</v>
      </c>
      <c r="H17" s="13">
        <f t="shared" si="1"/>
        <v>86.565681648870125</v>
      </c>
      <c r="I17" s="12">
        <v>2285</v>
      </c>
      <c r="J17" s="12">
        <v>13261</v>
      </c>
      <c r="K17" s="12">
        <v>2348</v>
      </c>
      <c r="L17" s="12">
        <v>14306</v>
      </c>
    </row>
    <row r="18" spans="1:12" s="2" customFormat="1" x14ac:dyDescent="0.25">
      <c r="A18" s="11">
        <v>9</v>
      </c>
      <c r="B18" s="11" t="s">
        <v>15</v>
      </c>
      <c r="C18" s="12">
        <v>345</v>
      </c>
      <c r="D18" s="12">
        <v>2315</v>
      </c>
      <c r="E18" s="12">
        <v>450</v>
      </c>
      <c r="F18" s="12">
        <v>4726</v>
      </c>
      <c r="G18" s="13">
        <f t="shared" si="0"/>
        <v>130.43478260869566</v>
      </c>
      <c r="H18" s="13">
        <f t="shared" si="1"/>
        <v>204.14686825053994</v>
      </c>
      <c r="I18" s="12">
        <v>3264</v>
      </c>
      <c r="J18" s="12">
        <v>38409</v>
      </c>
      <c r="K18" s="12">
        <v>3422</v>
      </c>
      <c r="L18" s="12">
        <v>40713</v>
      </c>
    </row>
    <row r="19" spans="1:12" s="2" customFormat="1" x14ac:dyDescent="0.25">
      <c r="A19" s="11">
        <v>10</v>
      </c>
      <c r="B19" s="11" t="s">
        <v>16</v>
      </c>
      <c r="C19" s="12">
        <v>39</v>
      </c>
      <c r="D19" s="12">
        <v>251</v>
      </c>
      <c r="E19" s="12">
        <v>19</v>
      </c>
      <c r="F19" s="12">
        <v>78</v>
      </c>
      <c r="G19" s="13">
        <f t="shared" si="0"/>
        <v>48.717948717948715</v>
      </c>
      <c r="H19" s="13">
        <f t="shared" si="1"/>
        <v>31.075697211155379</v>
      </c>
      <c r="I19" s="12">
        <v>82</v>
      </c>
      <c r="J19" s="12">
        <v>775</v>
      </c>
      <c r="K19" s="12">
        <v>87</v>
      </c>
      <c r="L19" s="12">
        <v>849</v>
      </c>
    </row>
    <row r="20" spans="1:12" s="2" customFormat="1" x14ac:dyDescent="0.25">
      <c r="A20" s="11">
        <v>11</v>
      </c>
      <c r="B20" s="11" t="s">
        <v>17</v>
      </c>
      <c r="C20" s="12">
        <v>483</v>
      </c>
      <c r="D20" s="12">
        <v>5099</v>
      </c>
      <c r="E20" s="12">
        <v>439</v>
      </c>
      <c r="F20" s="12">
        <v>5025</v>
      </c>
      <c r="G20" s="13">
        <f t="shared" si="0"/>
        <v>90.89026915113871</v>
      </c>
      <c r="H20" s="13">
        <f t="shared" si="1"/>
        <v>98.548735046087472</v>
      </c>
      <c r="I20" s="12">
        <v>3088</v>
      </c>
      <c r="J20" s="12">
        <v>29218</v>
      </c>
      <c r="K20" s="12">
        <v>3118</v>
      </c>
      <c r="L20" s="12">
        <v>30098</v>
      </c>
    </row>
    <row r="21" spans="1:12" s="2" customFormat="1" x14ac:dyDescent="0.25">
      <c r="A21" s="11">
        <v>12</v>
      </c>
      <c r="B21" s="11" t="s">
        <v>18</v>
      </c>
      <c r="C21" s="12">
        <v>3110</v>
      </c>
      <c r="D21" s="12">
        <v>8496</v>
      </c>
      <c r="E21" s="12">
        <v>1366</v>
      </c>
      <c r="F21" s="12">
        <v>8467</v>
      </c>
      <c r="G21" s="13">
        <f t="shared" si="0"/>
        <v>43.922829581993568</v>
      </c>
      <c r="H21" s="13">
        <f t="shared" si="1"/>
        <v>99.658662900188318</v>
      </c>
      <c r="I21" s="12">
        <v>6214</v>
      </c>
      <c r="J21" s="12">
        <v>62002</v>
      </c>
      <c r="K21" s="12">
        <v>6679</v>
      </c>
      <c r="L21" s="12">
        <v>67333</v>
      </c>
    </row>
    <row r="22" spans="1:12" s="2" customFormat="1" x14ac:dyDescent="0.25">
      <c r="A22" s="11">
        <v>13</v>
      </c>
      <c r="B22" s="11" t="s">
        <v>19</v>
      </c>
      <c r="C22" s="12">
        <v>4569</v>
      </c>
      <c r="D22" s="12">
        <v>56315</v>
      </c>
      <c r="E22" s="12">
        <v>6057</v>
      </c>
      <c r="F22" s="12">
        <v>89433</v>
      </c>
      <c r="G22" s="13">
        <f t="shared" si="0"/>
        <v>132.56730137885754</v>
      </c>
      <c r="H22" s="13">
        <f t="shared" si="1"/>
        <v>158.80848796945753</v>
      </c>
      <c r="I22" s="12">
        <v>39213</v>
      </c>
      <c r="J22" s="12">
        <v>554277</v>
      </c>
      <c r="K22" s="12">
        <v>40157</v>
      </c>
      <c r="L22" s="12">
        <v>575113</v>
      </c>
    </row>
    <row r="23" spans="1:12" s="2" customFormat="1" x14ac:dyDescent="0.25">
      <c r="A23" s="11">
        <v>14</v>
      </c>
      <c r="B23" s="11" t="s">
        <v>20</v>
      </c>
      <c r="C23" s="12">
        <v>1025</v>
      </c>
      <c r="D23" s="12">
        <v>5432</v>
      </c>
      <c r="E23" s="12">
        <v>993</v>
      </c>
      <c r="F23" s="12">
        <v>9319</v>
      </c>
      <c r="G23" s="13">
        <f t="shared" si="0"/>
        <v>96.878048780487802</v>
      </c>
      <c r="H23" s="13">
        <f t="shared" si="1"/>
        <v>171.55743740795288</v>
      </c>
      <c r="I23" s="12">
        <v>4057</v>
      </c>
      <c r="J23" s="12">
        <v>40474</v>
      </c>
      <c r="K23" s="12">
        <v>4170</v>
      </c>
      <c r="L23" s="12">
        <v>42879</v>
      </c>
    </row>
    <row r="24" spans="1:12" s="2" customFormat="1" x14ac:dyDescent="0.25">
      <c r="A24" s="11">
        <v>15</v>
      </c>
      <c r="B24" s="11" t="s">
        <v>21</v>
      </c>
      <c r="C24" s="12">
        <v>31456</v>
      </c>
      <c r="D24" s="12">
        <v>59218</v>
      </c>
      <c r="E24" s="12">
        <v>9988</v>
      </c>
      <c r="F24" s="12">
        <v>57587</v>
      </c>
      <c r="G24" s="13">
        <f t="shared" si="0"/>
        <v>31.752288911495423</v>
      </c>
      <c r="H24" s="13">
        <f t="shared" si="1"/>
        <v>97.245769867270084</v>
      </c>
      <c r="I24" s="12">
        <v>36979</v>
      </c>
      <c r="J24" s="12">
        <v>307374</v>
      </c>
      <c r="K24" s="12">
        <v>35710</v>
      </c>
      <c r="L24" s="12">
        <v>317887</v>
      </c>
    </row>
    <row r="25" spans="1:12" s="2" customFormat="1" x14ac:dyDescent="0.25">
      <c r="A25" s="11">
        <v>16</v>
      </c>
      <c r="B25" s="11" t="s">
        <v>22</v>
      </c>
      <c r="C25" s="12">
        <v>2893</v>
      </c>
      <c r="D25" s="12">
        <v>20966</v>
      </c>
      <c r="E25" s="12">
        <v>3161</v>
      </c>
      <c r="F25" s="12">
        <v>39528</v>
      </c>
      <c r="G25" s="13">
        <f t="shared" si="0"/>
        <v>109.26374006221916</v>
      </c>
      <c r="H25" s="13">
        <f t="shared" si="1"/>
        <v>188.53381665553755</v>
      </c>
      <c r="I25" s="12">
        <v>17733</v>
      </c>
      <c r="J25" s="12">
        <v>172178</v>
      </c>
      <c r="K25" s="12">
        <v>19011</v>
      </c>
      <c r="L25" s="12">
        <v>190318</v>
      </c>
    </row>
    <row r="26" spans="1:12" s="2" customFormat="1" x14ac:dyDescent="0.25">
      <c r="A26" s="11">
        <v>17</v>
      </c>
      <c r="B26" s="11" t="s">
        <v>23</v>
      </c>
      <c r="C26" s="12">
        <v>15301</v>
      </c>
      <c r="D26" s="12">
        <v>59965</v>
      </c>
      <c r="E26" s="12">
        <v>6464</v>
      </c>
      <c r="F26" s="12">
        <v>58683</v>
      </c>
      <c r="G26" s="13">
        <f t="shared" si="0"/>
        <v>42.245604862427292</v>
      </c>
      <c r="H26" s="13">
        <f t="shared" si="1"/>
        <v>97.862086216959895</v>
      </c>
      <c r="I26" s="12">
        <v>38855</v>
      </c>
      <c r="J26" s="12">
        <v>355084</v>
      </c>
      <c r="K26" s="12">
        <v>38605</v>
      </c>
      <c r="L26" s="12">
        <v>366155</v>
      </c>
    </row>
    <row r="27" spans="1:12" s="2" customFormat="1" x14ac:dyDescent="0.25">
      <c r="A27" s="11">
        <v>18</v>
      </c>
      <c r="B27" s="11" t="s">
        <v>24</v>
      </c>
      <c r="C27" s="12">
        <v>3511</v>
      </c>
      <c r="D27" s="12">
        <v>23462</v>
      </c>
      <c r="E27" s="12">
        <v>3297</v>
      </c>
      <c r="F27" s="12">
        <v>26280</v>
      </c>
      <c r="G27" s="13">
        <f t="shared" si="0"/>
        <v>93.904870407291369</v>
      </c>
      <c r="H27" s="13">
        <f t="shared" si="1"/>
        <v>112.01091126076209</v>
      </c>
      <c r="I27" s="12">
        <v>17024</v>
      </c>
      <c r="J27" s="12">
        <v>164319</v>
      </c>
      <c r="K27" s="12">
        <v>17269</v>
      </c>
      <c r="L27" s="12">
        <v>174849</v>
      </c>
    </row>
    <row r="28" spans="1:12" s="2" customFormat="1" x14ac:dyDescent="0.25">
      <c r="A28" s="11">
        <v>19</v>
      </c>
      <c r="B28" s="11" t="s">
        <v>25</v>
      </c>
      <c r="C28" s="12">
        <v>4453</v>
      </c>
      <c r="D28" s="12">
        <v>33675</v>
      </c>
      <c r="E28" s="12">
        <v>3605</v>
      </c>
      <c r="F28" s="12">
        <v>44154</v>
      </c>
      <c r="G28" s="13">
        <f t="shared" si="0"/>
        <v>80.956658432517401</v>
      </c>
      <c r="H28" s="13">
        <f t="shared" si="1"/>
        <v>131.11804008908686</v>
      </c>
      <c r="I28" s="12">
        <v>22509</v>
      </c>
      <c r="J28" s="12">
        <v>225513</v>
      </c>
      <c r="K28" s="12">
        <v>23349</v>
      </c>
      <c r="L28" s="12">
        <v>241894</v>
      </c>
    </row>
    <row r="29" spans="1:12" s="2" customFormat="1" x14ac:dyDescent="0.25">
      <c r="A29" s="11">
        <v>20</v>
      </c>
      <c r="B29" s="11" t="s">
        <v>26</v>
      </c>
      <c r="C29" s="12">
        <v>621</v>
      </c>
      <c r="D29" s="12">
        <v>5981</v>
      </c>
      <c r="E29" s="12">
        <v>593</v>
      </c>
      <c r="F29" s="12">
        <v>6719</v>
      </c>
      <c r="G29" s="13">
        <f t="shared" si="0"/>
        <v>95.491143317230282</v>
      </c>
      <c r="H29" s="13">
        <f t="shared" si="1"/>
        <v>112.33907373348939</v>
      </c>
      <c r="I29" s="12">
        <v>4082</v>
      </c>
      <c r="J29" s="12">
        <v>48558</v>
      </c>
      <c r="K29" s="12">
        <v>4171</v>
      </c>
      <c r="L29" s="12">
        <v>49709</v>
      </c>
    </row>
    <row r="30" spans="1:12" s="2" customFormat="1" x14ac:dyDescent="0.25">
      <c r="A30" s="11">
        <v>21</v>
      </c>
      <c r="B30" s="11" t="s">
        <v>27</v>
      </c>
      <c r="C30" s="12">
        <v>2082</v>
      </c>
      <c r="D30" s="12">
        <v>12957</v>
      </c>
      <c r="E30" s="12">
        <v>1970</v>
      </c>
      <c r="F30" s="12">
        <v>22382</v>
      </c>
      <c r="G30" s="13">
        <f t="shared" si="0"/>
        <v>94.620557156580205</v>
      </c>
      <c r="H30" s="13">
        <f t="shared" si="1"/>
        <v>172.74060353476887</v>
      </c>
      <c r="I30" s="12">
        <v>10404</v>
      </c>
      <c r="J30" s="12">
        <v>97857</v>
      </c>
      <c r="K30" s="12">
        <v>10638</v>
      </c>
      <c r="L30" s="12">
        <v>103487</v>
      </c>
    </row>
    <row r="31" spans="1:12" s="2" customFormat="1" x14ac:dyDescent="0.25">
      <c r="A31" s="11">
        <v>22</v>
      </c>
      <c r="B31" s="11" t="s">
        <v>28</v>
      </c>
      <c r="C31" s="12">
        <v>10352</v>
      </c>
      <c r="D31" s="12">
        <v>10040</v>
      </c>
      <c r="E31" s="12">
        <v>5633</v>
      </c>
      <c r="F31" s="12">
        <v>7002</v>
      </c>
      <c r="G31" s="13">
        <f t="shared" si="0"/>
        <v>54.414605873261202</v>
      </c>
      <c r="H31" s="13">
        <f t="shared" si="1"/>
        <v>69.741035856573703</v>
      </c>
      <c r="I31" s="12">
        <v>8282</v>
      </c>
      <c r="J31" s="12">
        <v>26074</v>
      </c>
      <c r="K31" s="12">
        <v>6999</v>
      </c>
      <c r="L31" s="12">
        <v>26626</v>
      </c>
    </row>
    <row r="32" spans="1:12" s="2" customFormat="1" x14ac:dyDescent="0.25">
      <c r="A32" s="11">
        <v>23</v>
      </c>
      <c r="B32" s="11" t="s">
        <v>29</v>
      </c>
      <c r="C32" s="12">
        <v>3587</v>
      </c>
      <c r="D32" s="12">
        <v>15354</v>
      </c>
      <c r="E32" s="12">
        <v>3856</v>
      </c>
      <c r="F32" s="12">
        <v>30235</v>
      </c>
      <c r="G32" s="13">
        <f t="shared" si="0"/>
        <v>107.49930303875104</v>
      </c>
      <c r="H32" s="13">
        <f t="shared" si="1"/>
        <v>196.91936954539534</v>
      </c>
      <c r="I32" s="12">
        <v>19642</v>
      </c>
      <c r="J32" s="12">
        <v>181794</v>
      </c>
      <c r="K32" s="12">
        <v>20909</v>
      </c>
      <c r="L32" s="12">
        <v>204001</v>
      </c>
    </row>
    <row r="33" spans="1:12" s="2" customFormat="1" x14ac:dyDescent="0.25">
      <c r="A33" s="11">
        <v>24</v>
      </c>
      <c r="B33" s="11" t="s">
        <v>30</v>
      </c>
      <c r="C33" s="12">
        <v>1670</v>
      </c>
      <c r="D33" s="12">
        <v>13209</v>
      </c>
      <c r="E33" s="12">
        <v>2533</v>
      </c>
      <c r="F33" s="12">
        <v>26221</v>
      </c>
      <c r="G33" s="13">
        <f t="shared" si="0"/>
        <v>151.67664670658684</v>
      </c>
      <c r="H33" s="13">
        <f t="shared" si="1"/>
        <v>198.50859262623968</v>
      </c>
      <c r="I33" s="12">
        <v>15861</v>
      </c>
      <c r="J33" s="12">
        <v>179885</v>
      </c>
      <c r="K33" s="12">
        <v>16221</v>
      </c>
      <c r="L33" s="12">
        <v>186588</v>
      </c>
    </row>
    <row r="34" spans="1:12" s="2" customFormat="1" x14ac:dyDescent="0.25">
      <c r="A34" s="11">
        <v>25</v>
      </c>
      <c r="B34" s="11" t="s">
        <v>31</v>
      </c>
      <c r="C34" s="12">
        <v>6335</v>
      </c>
      <c r="D34" s="12">
        <v>15260</v>
      </c>
      <c r="E34" s="12">
        <v>5519</v>
      </c>
      <c r="F34" s="12">
        <v>18312</v>
      </c>
      <c r="G34" s="13">
        <f t="shared" si="0"/>
        <v>87.119179163378064</v>
      </c>
      <c r="H34" s="13">
        <f t="shared" si="1"/>
        <v>120</v>
      </c>
      <c r="I34" s="12">
        <v>14143</v>
      </c>
      <c r="J34" s="12">
        <v>95410</v>
      </c>
      <c r="K34" s="12">
        <v>13302</v>
      </c>
      <c r="L34" s="12">
        <v>97530</v>
      </c>
    </row>
    <row r="35" spans="1:12" s="2" customFormat="1" x14ac:dyDescent="0.25">
      <c r="A35" s="11">
        <v>26</v>
      </c>
      <c r="B35" s="11" t="s">
        <v>32</v>
      </c>
      <c r="C35" s="12">
        <v>1153</v>
      </c>
      <c r="D35" s="12">
        <v>8439</v>
      </c>
      <c r="E35" s="12">
        <v>909</v>
      </c>
      <c r="F35" s="12">
        <v>8971</v>
      </c>
      <c r="G35" s="13">
        <f t="shared" si="0"/>
        <v>78.837814397224619</v>
      </c>
      <c r="H35" s="13">
        <f t="shared" si="1"/>
        <v>106.30406446261405</v>
      </c>
      <c r="I35" s="12">
        <v>8065</v>
      </c>
      <c r="J35" s="12">
        <v>64909</v>
      </c>
      <c r="K35" s="12">
        <v>8057</v>
      </c>
      <c r="L35" s="12">
        <v>65799</v>
      </c>
    </row>
    <row r="36" spans="1:12" s="2" customFormat="1" x14ac:dyDescent="0.25">
      <c r="A36" s="11">
        <v>27</v>
      </c>
      <c r="B36" s="11" t="s">
        <v>33</v>
      </c>
      <c r="C36" s="12">
        <v>35738</v>
      </c>
      <c r="D36" s="12">
        <v>210700</v>
      </c>
      <c r="E36" s="12">
        <v>23651</v>
      </c>
      <c r="F36" s="12">
        <v>192118</v>
      </c>
      <c r="G36" s="13">
        <f t="shared" si="0"/>
        <v>66.178857238793441</v>
      </c>
      <c r="H36" s="13">
        <f t="shared" si="1"/>
        <v>91.180825818699574</v>
      </c>
      <c r="I36" s="12">
        <v>107816</v>
      </c>
      <c r="J36" s="12">
        <v>1156078</v>
      </c>
      <c r="K36" s="12">
        <v>106045</v>
      </c>
      <c r="L36" s="12">
        <v>1183805</v>
      </c>
    </row>
    <row r="37" spans="1:12" s="2" customFormat="1" x14ac:dyDescent="0.25">
      <c r="A37" s="11">
        <v>28</v>
      </c>
      <c r="B37" s="11" t="s">
        <v>34</v>
      </c>
      <c r="C37" s="12">
        <v>3644</v>
      </c>
      <c r="D37" s="12">
        <v>22187</v>
      </c>
      <c r="E37" s="12">
        <v>2307</v>
      </c>
      <c r="F37" s="12">
        <v>21925</v>
      </c>
      <c r="G37" s="13">
        <f t="shared" si="0"/>
        <v>63.309549945115265</v>
      </c>
      <c r="H37" s="13">
        <f t="shared" si="1"/>
        <v>98.819128318384642</v>
      </c>
      <c r="I37" s="12">
        <v>15703</v>
      </c>
      <c r="J37" s="12">
        <v>155136</v>
      </c>
      <c r="K37" s="12">
        <v>16006</v>
      </c>
      <c r="L37" s="12">
        <v>161972</v>
      </c>
    </row>
    <row r="38" spans="1:12" s="2" customFormat="1" x14ac:dyDescent="0.25">
      <c r="A38" s="11">
        <v>29</v>
      </c>
      <c r="B38" s="11" t="s">
        <v>35</v>
      </c>
      <c r="C38" s="12">
        <v>61193</v>
      </c>
      <c r="D38" s="12">
        <v>358835</v>
      </c>
      <c r="E38" s="12">
        <v>47302</v>
      </c>
      <c r="F38" s="12">
        <v>426042</v>
      </c>
      <c r="G38" s="13">
        <f t="shared" si="0"/>
        <v>77.299691141143583</v>
      </c>
      <c r="H38" s="13">
        <f t="shared" si="1"/>
        <v>118.72922095113351</v>
      </c>
      <c r="I38" s="12">
        <v>231370</v>
      </c>
      <c r="J38" s="12">
        <v>2556898</v>
      </c>
      <c r="K38" s="12">
        <v>232595</v>
      </c>
      <c r="L38" s="12">
        <v>2696735</v>
      </c>
    </row>
    <row r="39" spans="1:12" s="2" customFormat="1" x14ac:dyDescent="0.25">
      <c r="A39" s="11">
        <v>30</v>
      </c>
      <c r="B39" s="11" t="s">
        <v>36</v>
      </c>
      <c r="C39" s="12">
        <v>1523</v>
      </c>
      <c r="D39" s="12">
        <v>10898</v>
      </c>
      <c r="E39" s="12">
        <v>1227</v>
      </c>
      <c r="F39" s="12">
        <v>15322</v>
      </c>
      <c r="G39" s="13">
        <f t="shared" si="0"/>
        <v>80.564674983585022</v>
      </c>
      <c r="H39" s="13">
        <f t="shared" si="1"/>
        <v>140.59460451458983</v>
      </c>
      <c r="I39" s="12">
        <v>8942</v>
      </c>
      <c r="J39" s="12">
        <v>82187</v>
      </c>
      <c r="K39" s="12">
        <v>9132</v>
      </c>
      <c r="L39" s="12">
        <v>86649</v>
      </c>
    </row>
    <row r="40" spans="1:12" s="2" customFormat="1" x14ac:dyDescent="0.25">
      <c r="A40" s="11">
        <v>31</v>
      </c>
      <c r="B40" s="11" t="s">
        <v>37</v>
      </c>
      <c r="C40" s="12">
        <v>1455</v>
      </c>
      <c r="D40" s="12">
        <v>5313</v>
      </c>
      <c r="E40" s="12">
        <v>1578</v>
      </c>
      <c r="F40" s="12">
        <v>9443</v>
      </c>
      <c r="G40" s="13">
        <f t="shared" si="0"/>
        <v>108.45360824742268</v>
      </c>
      <c r="H40" s="13">
        <f t="shared" si="1"/>
        <v>177.733860342556</v>
      </c>
      <c r="I40" s="12">
        <v>5950</v>
      </c>
      <c r="J40" s="12">
        <v>62224</v>
      </c>
      <c r="K40" s="12">
        <v>6148</v>
      </c>
      <c r="L40" s="12">
        <v>64604</v>
      </c>
    </row>
    <row r="41" spans="1:12" s="2" customFormat="1" x14ac:dyDescent="0.25">
      <c r="A41" s="11">
        <v>32</v>
      </c>
      <c r="B41" s="11" t="s">
        <v>38</v>
      </c>
      <c r="C41" s="12">
        <v>14419</v>
      </c>
      <c r="D41" s="12">
        <v>275040</v>
      </c>
      <c r="E41" s="12">
        <v>22251</v>
      </c>
      <c r="F41" s="12">
        <v>232997</v>
      </c>
      <c r="G41" s="13">
        <f t="shared" si="0"/>
        <v>154.31722033428116</v>
      </c>
      <c r="H41" s="13">
        <f t="shared" si="1"/>
        <v>84.713859802210592</v>
      </c>
      <c r="I41" s="12">
        <v>140409</v>
      </c>
      <c r="J41" s="12">
        <v>1648028</v>
      </c>
      <c r="K41" s="12">
        <v>142104</v>
      </c>
      <c r="L41" s="12">
        <v>1702883</v>
      </c>
    </row>
    <row r="42" spans="1:12" s="2" customFormat="1" x14ac:dyDescent="0.25">
      <c r="A42" s="11">
        <v>33</v>
      </c>
      <c r="B42" s="11" t="s">
        <v>39</v>
      </c>
      <c r="C42" s="12">
        <v>16651</v>
      </c>
      <c r="D42" s="12">
        <v>51520</v>
      </c>
      <c r="E42" s="12">
        <v>12641</v>
      </c>
      <c r="F42" s="12">
        <v>65857</v>
      </c>
      <c r="G42" s="13">
        <f t="shared" si="0"/>
        <v>75.917362320581347</v>
      </c>
      <c r="H42" s="13">
        <f t="shared" si="1"/>
        <v>127.82802795031057</v>
      </c>
      <c r="I42" s="12">
        <v>48620</v>
      </c>
      <c r="J42" s="12">
        <v>385508</v>
      </c>
      <c r="K42" s="12">
        <v>48857</v>
      </c>
      <c r="L42" s="12">
        <v>410436</v>
      </c>
    </row>
    <row r="43" spans="1:12" s="2" customFormat="1" x14ac:dyDescent="0.25">
      <c r="A43" s="11">
        <v>34</v>
      </c>
      <c r="B43" s="11" t="s">
        <v>40</v>
      </c>
      <c r="C43" s="12">
        <v>0</v>
      </c>
      <c r="D43" s="12">
        <v>0</v>
      </c>
      <c r="E43" s="12">
        <v>158</v>
      </c>
      <c r="F43" s="12">
        <v>1918</v>
      </c>
      <c r="G43" s="13" t="e">
        <f t="shared" si="0"/>
        <v>#DIV/0!</v>
      </c>
      <c r="H43" s="13" t="e">
        <f t="shared" si="1"/>
        <v>#DIV/0!</v>
      </c>
      <c r="I43" s="12">
        <v>650</v>
      </c>
      <c r="J43" s="12">
        <v>7502.77</v>
      </c>
      <c r="K43" s="12">
        <v>718</v>
      </c>
      <c r="L43" s="12">
        <v>8714</v>
      </c>
    </row>
    <row r="44" spans="1:12" s="2" customFormat="1" ht="19.5" x14ac:dyDescent="0.4">
      <c r="A44" s="19" t="s">
        <v>44</v>
      </c>
      <c r="B44" s="20"/>
      <c r="C44" s="14">
        <f>SUM(C10:C43)</f>
        <v>338485</v>
      </c>
      <c r="D44" s="14">
        <f>SUM(D10:D43)</f>
        <v>1978961</v>
      </c>
      <c r="E44" s="14">
        <f>SUM(E10:E43)</f>
        <v>253452</v>
      </c>
      <c r="F44" s="14">
        <f>SUM(F10:F43)</f>
        <v>2320885</v>
      </c>
      <c r="G44" s="15">
        <f t="shared" si="0"/>
        <v>74.87835502311772</v>
      </c>
      <c r="H44" s="15">
        <f t="shared" si="1"/>
        <v>117.27795545238133</v>
      </c>
      <c r="I44" s="14">
        <f>SUM(I10:I43)</f>
        <v>1208476</v>
      </c>
      <c r="J44" s="14">
        <f>SUM(J10:J43)</f>
        <v>13369571.439999999</v>
      </c>
      <c r="K44" s="14">
        <f>SUM(K10:K43)</f>
        <v>1211636</v>
      </c>
      <c r="L44" s="14">
        <f>SUM(L10:L43)</f>
        <v>14066672</v>
      </c>
    </row>
    <row r="45" spans="1:12" s="2" customFormat="1" x14ac:dyDescent="0.25">
      <c r="A45" s="11"/>
      <c r="B45" s="11" t="s">
        <v>45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</row>
  </sheetData>
  <mergeCells count="12">
    <mergeCell ref="A44:B44"/>
    <mergeCell ref="A1:L1"/>
    <mergeCell ref="A3:L3"/>
    <mergeCell ref="A4:L4"/>
    <mergeCell ref="C7:D8"/>
    <mergeCell ref="E7:F8"/>
    <mergeCell ref="G7:H8"/>
    <mergeCell ref="K7:L8"/>
    <mergeCell ref="A7:A9"/>
    <mergeCell ref="B7:B9"/>
    <mergeCell ref="I7:J8"/>
    <mergeCell ref="A6:L6"/>
  </mergeCells>
  <printOptions horizontalCentered="1" verticalCentered="1"/>
  <pageMargins left="0.78740157480314965" right="0.78740157480314965" top="0.59055118110236227" bottom="0.59055118110236227" header="0" footer="0"/>
  <pageSetup paperSize="9" scale="7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5"/>
  <sheetViews>
    <sheetView view="pageBreakPreview" zoomScaleSheetLayoutView="100" workbookViewId="0">
      <selection activeCell="A3" sqref="A3:L3"/>
    </sheetView>
  </sheetViews>
  <sheetFormatPr defaultColWidth="9.140625" defaultRowHeight="15" x14ac:dyDescent="0.25"/>
  <cols>
    <col min="1" max="1" width="6.42578125" customWidth="1"/>
    <col min="2" max="2" width="24.42578125" bestFit="1" customWidth="1"/>
    <col min="3" max="3" width="12.140625" bestFit="1" customWidth="1"/>
    <col min="4" max="4" width="12.140625" style="1" bestFit="1" customWidth="1"/>
    <col min="5" max="5" width="12.140625" bestFit="1" customWidth="1"/>
    <col min="6" max="6" width="12.140625" style="1" bestFit="1" customWidth="1"/>
    <col min="7" max="7" width="9.5703125" style="1" customWidth="1"/>
    <col min="8" max="8" width="10.5703125" style="1" customWidth="1"/>
    <col min="9" max="9" width="12.140625" style="1" bestFit="1" customWidth="1"/>
    <col min="10" max="10" width="13.42578125" style="1" customWidth="1"/>
    <col min="11" max="11" width="15.28515625" bestFit="1" customWidth="1"/>
    <col min="12" max="12" width="13.85546875" style="1" bestFit="1" customWidth="1"/>
    <col min="13" max="16" width="9.140625" customWidth="1"/>
  </cols>
  <sheetData>
    <row r="1" spans="1:12" ht="27" customHeight="1" x14ac:dyDescent="0.5">
      <c r="A1" s="21" t="s">
        <v>62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3" spans="1:12" ht="24.75" x14ac:dyDescent="0.25">
      <c r="A3" s="22" t="str">
        <f>ACP!A3</f>
        <v>Districtwise Statement Showing Target, Disbursement &amp; Outstanding Under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ht="24.75" x14ac:dyDescent="0.25">
      <c r="A4" s="22" t="s">
        <v>54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ht="19.5" hidden="1" x14ac:dyDescent="0.4">
      <c r="A5" s="3"/>
      <c r="B5" s="4"/>
      <c r="C5" s="5"/>
      <c r="D5" s="6"/>
      <c r="E5" s="3"/>
      <c r="F5" s="6"/>
      <c r="G5" s="7"/>
      <c r="H5" s="7"/>
      <c r="I5" s="7"/>
      <c r="J5" s="7"/>
      <c r="K5" s="5"/>
      <c r="L5" s="8"/>
    </row>
    <row r="6" spans="1:12" ht="19.5" x14ac:dyDescent="0.4">
      <c r="A6" s="27" t="s">
        <v>52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9"/>
    </row>
    <row r="7" spans="1:12" ht="15.75" customHeight="1" x14ac:dyDescent="0.25">
      <c r="A7" s="23" t="s">
        <v>0</v>
      </c>
      <c r="B7" s="26" t="s">
        <v>1</v>
      </c>
      <c r="C7" s="23" t="str">
        <f>ACP!C7</f>
        <v>Disbursement Target     2025 - 26</v>
      </c>
      <c r="D7" s="24"/>
      <c r="E7" s="23" t="s">
        <v>2</v>
      </c>
      <c r="F7" s="25"/>
      <c r="G7" s="23" t="s">
        <v>3</v>
      </c>
      <c r="H7" s="24"/>
      <c r="I7" s="24" t="str">
        <f>ACP!I7</f>
        <v>Outstanding as on  Dec. 2025</v>
      </c>
      <c r="J7" s="24"/>
      <c r="K7" s="23" t="s">
        <v>53</v>
      </c>
      <c r="L7" s="24"/>
    </row>
    <row r="8" spans="1:12" ht="29.25" customHeight="1" x14ac:dyDescent="0.25">
      <c r="A8" s="23"/>
      <c r="B8" s="26"/>
      <c r="C8" s="24"/>
      <c r="D8" s="24"/>
      <c r="E8" s="25"/>
      <c r="F8" s="25"/>
      <c r="G8" s="24"/>
      <c r="H8" s="24"/>
      <c r="I8" s="24"/>
      <c r="J8" s="24"/>
      <c r="K8" s="25"/>
      <c r="L8" s="25"/>
    </row>
    <row r="9" spans="1:12" ht="15.75" x14ac:dyDescent="0.25">
      <c r="A9" s="23"/>
      <c r="B9" s="26"/>
      <c r="C9" s="9" t="s">
        <v>5</v>
      </c>
      <c r="D9" s="10" t="s">
        <v>6</v>
      </c>
      <c r="E9" s="9" t="s">
        <v>5</v>
      </c>
      <c r="F9" s="10" t="s">
        <v>6</v>
      </c>
      <c r="G9" s="10" t="s">
        <v>5</v>
      </c>
      <c r="H9" s="10" t="s">
        <v>6</v>
      </c>
      <c r="I9" s="10" t="s">
        <v>5</v>
      </c>
      <c r="J9" s="10" t="s">
        <v>6</v>
      </c>
      <c r="K9" s="9" t="s">
        <v>5</v>
      </c>
      <c r="L9" s="10" t="s">
        <v>6</v>
      </c>
    </row>
    <row r="10" spans="1:12" s="2" customFormat="1" x14ac:dyDescent="0.25">
      <c r="A10" s="11">
        <v>1</v>
      </c>
      <c r="B10" s="11" t="s">
        <v>7</v>
      </c>
      <c r="C10" s="12">
        <v>47945</v>
      </c>
      <c r="D10" s="12">
        <v>94169</v>
      </c>
      <c r="E10" s="12">
        <v>22107</v>
      </c>
      <c r="F10" s="12">
        <v>316595</v>
      </c>
      <c r="G10" s="13">
        <f t="shared" ref="G10:G44" si="0">(E10/C10)*100</f>
        <v>46.109083324642818</v>
      </c>
      <c r="H10" s="13">
        <f t="shared" ref="H10:H44" si="1">(F10/D10)*100</f>
        <v>336.19874905754551</v>
      </c>
      <c r="I10" s="12">
        <v>45136</v>
      </c>
      <c r="J10" s="12">
        <v>498115</v>
      </c>
      <c r="K10" s="12">
        <v>39677</v>
      </c>
      <c r="L10" s="12">
        <v>552654</v>
      </c>
    </row>
    <row r="11" spans="1:12" s="2" customFormat="1" x14ac:dyDescent="0.25">
      <c r="A11" s="11">
        <v>2</v>
      </c>
      <c r="B11" s="11" t="s">
        <v>8</v>
      </c>
      <c r="C11" s="12">
        <v>8326</v>
      </c>
      <c r="D11" s="12">
        <v>12128</v>
      </c>
      <c r="E11" s="12">
        <v>4074</v>
      </c>
      <c r="F11" s="12">
        <v>6102</v>
      </c>
      <c r="G11" s="13">
        <f t="shared" si="0"/>
        <v>48.931059332212342</v>
      </c>
      <c r="H11" s="13">
        <f t="shared" si="1"/>
        <v>50.313324538258577</v>
      </c>
      <c r="I11" s="12">
        <v>5289</v>
      </c>
      <c r="J11" s="12">
        <v>6346</v>
      </c>
      <c r="K11" s="12">
        <v>5645</v>
      </c>
      <c r="L11" s="12">
        <v>6961</v>
      </c>
    </row>
    <row r="12" spans="1:12" s="2" customFormat="1" x14ac:dyDescent="0.25">
      <c r="A12" s="11">
        <v>3</v>
      </c>
      <c r="B12" s="11" t="s">
        <v>9</v>
      </c>
      <c r="C12" s="12">
        <v>16726</v>
      </c>
      <c r="D12" s="12">
        <v>38255</v>
      </c>
      <c r="E12" s="12">
        <v>12078</v>
      </c>
      <c r="F12" s="12">
        <v>30426</v>
      </c>
      <c r="G12" s="13">
        <f t="shared" si="0"/>
        <v>72.210929092430945</v>
      </c>
      <c r="H12" s="13">
        <f t="shared" si="1"/>
        <v>79.534701346229255</v>
      </c>
      <c r="I12" s="12">
        <v>19123</v>
      </c>
      <c r="J12" s="12">
        <v>24925</v>
      </c>
      <c r="K12" s="12">
        <v>18101</v>
      </c>
      <c r="L12" s="12">
        <v>24570</v>
      </c>
    </row>
    <row r="13" spans="1:12" s="2" customFormat="1" x14ac:dyDescent="0.25">
      <c r="A13" s="11">
        <v>4</v>
      </c>
      <c r="B13" s="11" t="s">
        <v>10</v>
      </c>
      <c r="C13" s="12">
        <v>3029</v>
      </c>
      <c r="D13" s="12">
        <v>3714</v>
      </c>
      <c r="E13" s="12">
        <v>3842</v>
      </c>
      <c r="F13" s="12">
        <v>4416</v>
      </c>
      <c r="G13" s="13">
        <f t="shared" si="0"/>
        <v>126.84054143281611</v>
      </c>
      <c r="H13" s="13">
        <f t="shared" si="1"/>
        <v>118.90145395799676</v>
      </c>
      <c r="I13" s="12">
        <v>4790</v>
      </c>
      <c r="J13" s="12">
        <v>3846</v>
      </c>
      <c r="K13" s="12">
        <v>4804</v>
      </c>
      <c r="L13" s="12">
        <v>3654</v>
      </c>
    </row>
    <row r="14" spans="1:12" s="2" customFormat="1" x14ac:dyDescent="0.25">
      <c r="A14" s="11">
        <v>5</v>
      </c>
      <c r="B14" s="11" t="s">
        <v>11</v>
      </c>
      <c r="C14" s="12">
        <v>12574</v>
      </c>
      <c r="D14" s="12">
        <v>18295</v>
      </c>
      <c r="E14" s="12">
        <v>6727</v>
      </c>
      <c r="F14" s="12">
        <v>11705</v>
      </c>
      <c r="G14" s="13">
        <f t="shared" si="0"/>
        <v>53.499284237315095</v>
      </c>
      <c r="H14" s="13">
        <f t="shared" si="1"/>
        <v>63.979229297622297</v>
      </c>
      <c r="I14" s="12">
        <v>7938</v>
      </c>
      <c r="J14" s="12">
        <v>6706.98</v>
      </c>
      <c r="K14" s="12">
        <v>8524</v>
      </c>
      <c r="L14" s="12">
        <v>11325</v>
      </c>
    </row>
    <row r="15" spans="1:12" s="2" customFormat="1" x14ac:dyDescent="0.25">
      <c r="A15" s="11">
        <v>6</v>
      </c>
      <c r="B15" s="11" t="s">
        <v>12</v>
      </c>
      <c r="C15" s="12">
        <v>20850</v>
      </c>
      <c r="D15" s="12">
        <v>9542</v>
      </c>
      <c r="E15" s="12">
        <v>7709</v>
      </c>
      <c r="F15" s="12">
        <v>7587</v>
      </c>
      <c r="G15" s="13">
        <f t="shared" si="0"/>
        <v>36.973621103117502</v>
      </c>
      <c r="H15" s="13">
        <f t="shared" si="1"/>
        <v>79.511632781387547</v>
      </c>
      <c r="I15" s="12">
        <v>15285</v>
      </c>
      <c r="J15" s="12">
        <v>7608</v>
      </c>
      <c r="K15" s="12">
        <v>13002</v>
      </c>
      <c r="L15" s="12">
        <v>7861</v>
      </c>
    </row>
    <row r="16" spans="1:12" s="2" customFormat="1" x14ac:dyDescent="0.25">
      <c r="A16" s="11">
        <v>7</v>
      </c>
      <c r="B16" s="11" t="s">
        <v>13</v>
      </c>
      <c r="C16" s="12">
        <v>9719</v>
      </c>
      <c r="D16" s="12">
        <v>14139</v>
      </c>
      <c r="E16" s="12">
        <v>23064</v>
      </c>
      <c r="F16" s="12">
        <v>38428</v>
      </c>
      <c r="G16" s="13">
        <f t="shared" si="0"/>
        <v>237.30836505813357</v>
      </c>
      <c r="H16" s="13">
        <f t="shared" si="1"/>
        <v>271.78725510997947</v>
      </c>
      <c r="I16" s="12">
        <v>22040</v>
      </c>
      <c r="J16" s="12">
        <v>45851</v>
      </c>
      <c r="K16" s="12">
        <v>22665</v>
      </c>
      <c r="L16" s="12">
        <v>52460</v>
      </c>
    </row>
    <row r="17" spans="1:12" s="2" customFormat="1" x14ac:dyDescent="0.25">
      <c r="A17" s="11">
        <v>8</v>
      </c>
      <c r="B17" s="11" t="s">
        <v>14</v>
      </c>
      <c r="C17" s="12">
        <v>1265</v>
      </c>
      <c r="D17" s="12">
        <v>4944</v>
      </c>
      <c r="E17" s="12">
        <v>6446</v>
      </c>
      <c r="F17" s="12">
        <v>12878</v>
      </c>
      <c r="G17" s="13">
        <f t="shared" si="0"/>
        <v>509.56521739130432</v>
      </c>
      <c r="H17" s="13">
        <f t="shared" si="1"/>
        <v>260.47734627831716</v>
      </c>
      <c r="I17" s="12">
        <v>7111</v>
      </c>
      <c r="J17" s="12">
        <v>16535</v>
      </c>
      <c r="K17" s="12">
        <v>6530</v>
      </c>
      <c r="L17" s="12">
        <v>17180</v>
      </c>
    </row>
    <row r="18" spans="1:12" s="2" customFormat="1" x14ac:dyDescent="0.25">
      <c r="A18" s="11">
        <v>9</v>
      </c>
      <c r="B18" s="11" t="s">
        <v>15</v>
      </c>
      <c r="C18" s="12">
        <v>2968</v>
      </c>
      <c r="D18" s="12">
        <v>3402</v>
      </c>
      <c r="E18" s="12">
        <v>2919</v>
      </c>
      <c r="F18" s="12">
        <v>6343</v>
      </c>
      <c r="G18" s="13">
        <f t="shared" si="0"/>
        <v>98.34905660377359</v>
      </c>
      <c r="H18" s="13">
        <f t="shared" si="1"/>
        <v>186.44914756025867</v>
      </c>
      <c r="I18" s="12">
        <v>3684</v>
      </c>
      <c r="J18" s="12">
        <v>2753</v>
      </c>
      <c r="K18" s="12">
        <v>3189</v>
      </c>
      <c r="L18" s="12">
        <v>2667</v>
      </c>
    </row>
    <row r="19" spans="1:12" s="2" customFormat="1" x14ac:dyDescent="0.25">
      <c r="A19" s="11">
        <v>10</v>
      </c>
      <c r="B19" s="11" t="s">
        <v>16</v>
      </c>
      <c r="C19" s="12">
        <v>1830</v>
      </c>
      <c r="D19" s="12">
        <v>939</v>
      </c>
      <c r="E19" s="12">
        <v>392</v>
      </c>
      <c r="F19" s="12">
        <v>686</v>
      </c>
      <c r="G19" s="13">
        <f t="shared" si="0"/>
        <v>21.420765027322407</v>
      </c>
      <c r="H19" s="13">
        <f t="shared" si="1"/>
        <v>73.056443024494143</v>
      </c>
      <c r="I19" s="12">
        <v>1153</v>
      </c>
      <c r="J19" s="12">
        <v>338</v>
      </c>
      <c r="K19" s="12">
        <v>1034</v>
      </c>
      <c r="L19" s="12">
        <v>368</v>
      </c>
    </row>
    <row r="20" spans="1:12" s="2" customFormat="1" x14ac:dyDescent="0.25">
      <c r="A20" s="11">
        <v>11</v>
      </c>
      <c r="B20" s="11" t="s">
        <v>17</v>
      </c>
      <c r="C20" s="12">
        <v>2214</v>
      </c>
      <c r="D20" s="12">
        <v>7638</v>
      </c>
      <c r="E20" s="12">
        <v>1433</v>
      </c>
      <c r="F20" s="12">
        <v>2403</v>
      </c>
      <c r="G20" s="13">
        <f t="shared" si="0"/>
        <v>64.724480578139108</v>
      </c>
      <c r="H20" s="13">
        <f t="shared" si="1"/>
        <v>31.461115475255301</v>
      </c>
      <c r="I20" s="12">
        <v>2126</v>
      </c>
      <c r="J20" s="12">
        <v>1577</v>
      </c>
      <c r="K20" s="12">
        <v>1878</v>
      </c>
      <c r="L20" s="12">
        <v>1536</v>
      </c>
    </row>
    <row r="21" spans="1:12" s="2" customFormat="1" x14ac:dyDescent="0.25">
      <c r="A21" s="11">
        <v>12</v>
      </c>
      <c r="B21" s="11" t="s">
        <v>18</v>
      </c>
      <c r="C21" s="12">
        <v>13908</v>
      </c>
      <c r="D21" s="12">
        <v>13205</v>
      </c>
      <c r="E21" s="12">
        <v>5659</v>
      </c>
      <c r="F21" s="12">
        <v>16914</v>
      </c>
      <c r="G21" s="13">
        <f t="shared" si="0"/>
        <v>40.688812194420478</v>
      </c>
      <c r="H21" s="13">
        <f t="shared" si="1"/>
        <v>128.08784551306323</v>
      </c>
      <c r="I21" s="12">
        <v>10507</v>
      </c>
      <c r="J21" s="12">
        <v>15425</v>
      </c>
      <c r="K21" s="12">
        <v>8976</v>
      </c>
      <c r="L21" s="12">
        <v>16969</v>
      </c>
    </row>
    <row r="22" spans="1:12" s="2" customFormat="1" x14ac:dyDescent="0.25">
      <c r="A22" s="11">
        <v>13</v>
      </c>
      <c r="B22" s="11" t="s">
        <v>19</v>
      </c>
      <c r="C22" s="12">
        <v>6248</v>
      </c>
      <c r="D22" s="12">
        <v>8118</v>
      </c>
      <c r="E22" s="12">
        <v>4346</v>
      </c>
      <c r="F22" s="12">
        <v>11034</v>
      </c>
      <c r="G22" s="13">
        <f t="shared" si="0"/>
        <v>69.558258642765679</v>
      </c>
      <c r="H22" s="13">
        <f t="shared" si="1"/>
        <v>135.92017738359201</v>
      </c>
      <c r="I22" s="12">
        <v>6576</v>
      </c>
      <c r="J22" s="12">
        <v>14346</v>
      </c>
      <c r="K22" s="12">
        <v>6820</v>
      </c>
      <c r="L22" s="12">
        <v>15439</v>
      </c>
    </row>
    <row r="23" spans="1:12" s="2" customFormat="1" x14ac:dyDescent="0.25">
      <c r="A23" s="11">
        <v>14</v>
      </c>
      <c r="B23" s="11" t="s">
        <v>20</v>
      </c>
      <c r="C23" s="12">
        <v>26236</v>
      </c>
      <c r="D23" s="12">
        <v>27839</v>
      </c>
      <c r="E23" s="12">
        <v>33170</v>
      </c>
      <c r="F23" s="12">
        <v>31713</v>
      </c>
      <c r="G23" s="13">
        <f t="shared" si="0"/>
        <v>126.42933373989938</v>
      </c>
      <c r="H23" s="13">
        <f t="shared" si="1"/>
        <v>113.91572973167139</v>
      </c>
      <c r="I23" s="12">
        <v>17472</v>
      </c>
      <c r="J23" s="12">
        <v>21899</v>
      </c>
      <c r="K23" s="12">
        <v>19247</v>
      </c>
      <c r="L23" s="12">
        <v>24590</v>
      </c>
    </row>
    <row r="24" spans="1:12" s="2" customFormat="1" x14ac:dyDescent="0.25">
      <c r="A24" s="11">
        <v>15</v>
      </c>
      <c r="B24" s="11" t="s">
        <v>21</v>
      </c>
      <c r="C24" s="12">
        <v>10126</v>
      </c>
      <c r="D24" s="12">
        <v>7266</v>
      </c>
      <c r="E24" s="12">
        <v>4144</v>
      </c>
      <c r="F24" s="12">
        <v>7169</v>
      </c>
      <c r="G24" s="13">
        <f t="shared" si="0"/>
        <v>40.924353150306139</v>
      </c>
      <c r="H24" s="13">
        <f t="shared" si="1"/>
        <v>98.665015139003572</v>
      </c>
      <c r="I24" s="12">
        <v>7444</v>
      </c>
      <c r="J24" s="12">
        <v>7722</v>
      </c>
      <c r="K24" s="12">
        <v>5902</v>
      </c>
      <c r="L24" s="12">
        <v>7006</v>
      </c>
    </row>
    <row r="25" spans="1:12" s="2" customFormat="1" x14ac:dyDescent="0.25">
      <c r="A25" s="11">
        <v>16</v>
      </c>
      <c r="B25" s="11" t="s">
        <v>22</v>
      </c>
      <c r="C25" s="12">
        <v>13972</v>
      </c>
      <c r="D25" s="12">
        <v>24210</v>
      </c>
      <c r="E25" s="12">
        <v>35316</v>
      </c>
      <c r="F25" s="12">
        <v>33456</v>
      </c>
      <c r="G25" s="13">
        <f t="shared" si="0"/>
        <v>252.76266819352992</v>
      </c>
      <c r="H25" s="13">
        <f t="shared" si="1"/>
        <v>138.1908302354399</v>
      </c>
      <c r="I25" s="12">
        <v>13238</v>
      </c>
      <c r="J25" s="12">
        <v>17199</v>
      </c>
      <c r="K25" s="12">
        <v>16245</v>
      </c>
      <c r="L25" s="12">
        <v>20513</v>
      </c>
    </row>
    <row r="26" spans="1:12" s="2" customFormat="1" x14ac:dyDescent="0.25">
      <c r="A26" s="11">
        <v>17</v>
      </c>
      <c r="B26" s="11" t="s">
        <v>23</v>
      </c>
      <c r="C26" s="12">
        <v>22706</v>
      </c>
      <c r="D26" s="12">
        <v>15225</v>
      </c>
      <c r="E26" s="12">
        <v>4919</v>
      </c>
      <c r="F26" s="12">
        <v>8651</v>
      </c>
      <c r="G26" s="13">
        <f t="shared" si="0"/>
        <v>21.663877389236326</v>
      </c>
      <c r="H26" s="13">
        <f t="shared" si="1"/>
        <v>56.821018062397378</v>
      </c>
      <c r="I26" s="12">
        <v>9478</v>
      </c>
      <c r="J26" s="12">
        <v>10311</v>
      </c>
      <c r="K26" s="12">
        <v>7522</v>
      </c>
      <c r="L26" s="12">
        <v>9120</v>
      </c>
    </row>
    <row r="27" spans="1:12" s="2" customFormat="1" x14ac:dyDescent="0.25">
      <c r="A27" s="11">
        <v>18</v>
      </c>
      <c r="B27" s="11" t="s">
        <v>24</v>
      </c>
      <c r="C27" s="12">
        <v>15702</v>
      </c>
      <c r="D27" s="12">
        <v>42642</v>
      </c>
      <c r="E27" s="12">
        <v>10116</v>
      </c>
      <c r="F27" s="12">
        <v>31025</v>
      </c>
      <c r="G27" s="13">
        <f t="shared" si="0"/>
        <v>64.424914023691244</v>
      </c>
      <c r="H27" s="13">
        <f t="shared" si="1"/>
        <v>72.75690633647578</v>
      </c>
      <c r="I27" s="12">
        <v>15620</v>
      </c>
      <c r="J27" s="12">
        <v>78908</v>
      </c>
      <c r="K27" s="12">
        <v>14982</v>
      </c>
      <c r="L27" s="12">
        <v>90302</v>
      </c>
    </row>
    <row r="28" spans="1:12" s="2" customFormat="1" x14ac:dyDescent="0.25">
      <c r="A28" s="11">
        <v>19</v>
      </c>
      <c r="B28" s="11" t="s">
        <v>25</v>
      </c>
      <c r="C28" s="12">
        <v>8917</v>
      </c>
      <c r="D28" s="12">
        <v>20737</v>
      </c>
      <c r="E28" s="12">
        <v>7655</v>
      </c>
      <c r="F28" s="12">
        <v>10725</v>
      </c>
      <c r="G28" s="13">
        <f t="shared" si="0"/>
        <v>85.847258046428166</v>
      </c>
      <c r="H28" s="13">
        <f t="shared" si="1"/>
        <v>51.719149346578575</v>
      </c>
      <c r="I28" s="12">
        <v>8893</v>
      </c>
      <c r="J28" s="12">
        <v>17946</v>
      </c>
      <c r="K28" s="12">
        <v>9240</v>
      </c>
      <c r="L28" s="12">
        <v>19131</v>
      </c>
    </row>
    <row r="29" spans="1:12" s="2" customFormat="1" x14ac:dyDescent="0.25">
      <c r="A29" s="11">
        <v>20</v>
      </c>
      <c r="B29" s="11" t="s">
        <v>26</v>
      </c>
      <c r="C29" s="12">
        <v>8852</v>
      </c>
      <c r="D29" s="12">
        <v>12695</v>
      </c>
      <c r="E29" s="12">
        <v>4432</v>
      </c>
      <c r="F29" s="12">
        <v>14070</v>
      </c>
      <c r="G29" s="13">
        <f t="shared" si="0"/>
        <v>50.067781292363314</v>
      </c>
      <c r="H29" s="13">
        <f t="shared" si="1"/>
        <v>110.83103584088224</v>
      </c>
      <c r="I29" s="12">
        <v>5017</v>
      </c>
      <c r="J29" s="12">
        <v>8971</v>
      </c>
      <c r="K29" s="12">
        <v>5136</v>
      </c>
      <c r="L29" s="12">
        <v>12402</v>
      </c>
    </row>
    <row r="30" spans="1:12" s="2" customFormat="1" x14ac:dyDescent="0.25">
      <c r="A30" s="11">
        <v>21</v>
      </c>
      <c r="B30" s="11" t="s">
        <v>27</v>
      </c>
      <c r="C30" s="12">
        <v>3845</v>
      </c>
      <c r="D30" s="12">
        <v>8359</v>
      </c>
      <c r="E30" s="12">
        <v>3131</v>
      </c>
      <c r="F30" s="12">
        <v>10073</v>
      </c>
      <c r="G30" s="13">
        <f t="shared" si="0"/>
        <v>81.430429128738623</v>
      </c>
      <c r="H30" s="13">
        <f t="shared" si="1"/>
        <v>120.50484507716234</v>
      </c>
      <c r="I30" s="12">
        <v>5139</v>
      </c>
      <c r="J30" s="12">
        <v>23207</v>
      </c>
      <c r="K30" s="12">
        <v>4319</v>
      </c>
      <c r="L30" s="12">
        <v>21985</v>
      </c>
    </row>
    <row r="31" spans="1:12" s="2" customFormat="1" x14ac:dyDescent="0.25">
      <c r="A31" s="11">
        <v>22</v>
      </c>
      <c r="B31" s="11" t="s">
        <v>28</v>
      </c>
      <c r="C31" s="12">
        <v>4873</v>
      </c>
      <c r="D31" s="12">
        <v>2572</v>
      </c>
      <c r="E31" s="12">
        <v>1676</v>
      </c>
      <c r="F31" s="12">
        <v>2513</v>
      </c>
      <c r="G31" s="13">
        <f t="shared" si="0"/>
        <v>34.393597373281345</v>
      </c>
      <c r="H31" s="13">
        <f t="shared" si="1"/>
        <v>97.706065318818034</v>
      </c>
      <c r="I31" s="12">
        <v>3828</v>
      </c>
      <c r="J31" s="12">
        <v>1365</v>
      </c>
      <c r="K31" s="12">
        <v>3036</v>
      </c>
      <c r="L31" s="12">
        <v>1342</v>
      </c>
    </row>
    <row r="32" spans="1:12" s="2" customFormat="1" x14ac:dyDescent="0.25">
      <c r="A32" s="11">
        <v>23</v>
      </c>
      <c r="B32" s="11" t="s">
        <v>29</v>
      </c>
      <c r="C32" s="12">
        <v>12920</v>
      </c>
      <c r="D32" s="12">
        <v>13799</v>
      </c>
      <c r="E32" s="12">
        <v>5273</v>
      </c>
      <c r="F32" s="12">
        <v>13572</v>
      </c>
      <c r="G32" s="13">
        <f t="shared" si="0"/>
        <v>40.812693498452013</v>
      </c>
      <c r="H32" s="13">
        <f t="shared" si="1"/>
        <v>98.354953257482421</v>
      </c>
      <c r="I32" s="12">
        <v>11768</v>
      </c>
      <c r="J32" s="12">
        <v>7039</v>
      </c>
      <c r="K32" s="12">
        <v>10052</v>
      </c>
      <c r="L32" s="12">
        <v>6594</v>
      </c>
    </row>
    <row r="33" spans="1:12" s="2" customFormat="1" x14ac:dyDescent="0.25">
      <c r="A33" s="11">
        <v>24</v>
      </c>
      <c r="B33" s="11" t="s">
        <v>30</v>
      </c>
      <c r="C33" s="12">
        <v>15684</v>
      </c>
      <c r="D33" s="12">
        <v>11712</v>
      </c>
      <c r="E33" s="12">
        <v>5773</v>
      </c>
      <c r="F33" s="12">
        <v>9440</v>
      </c>
      <c r="G33" s="13">
        <f t="shared" si="0"/>
        <v>36.808212190767662</v>
      </c>
      <c r="H33" s="13">
        <f t="shared" si="1"/>
        <v>80.601092896174862</v>
      </c>
      <c r="I33" s="12">
        <v>25382</v>
      </c>
      <c r="J33" s="12">
        <v>18734</v>
      </c>
      <c r="K33" s="12">
        <v>19955</v>
      </c>
      <c r="L33" s="12">
        <v>18820</v>
      </c>
    </row>
    <row r="34" spans="1:12" s="2" customFormat="1" x14ac:dyDescent="0.25">
      <c r="A34" s="11">
        <v>25</v>
      </c>
      <c r="B34" s="11" t="s">
        <v>31</v>
      </c>
      <c r="C34" s="12">
        <v>6375</v>
      </c>
      <c r="D34" s="12">
        <v>12255</v>
      </c>
      <c r="E34" s="12">
        <v>4943</v>
      </c>
      <c r="F34" s="12">
        <v>6093</v>
      </c>
      <c r="G34" s="13">
        <f t="shared" si="0"/>
        <v>77.537254901960779</v>
      </c>
      <c r="H34" s="13">
        <f t="shared" si="1"/>
        <v>49.718482252141982</v>
      </c>
      <c r="I34" s="12">
        <v>5915</v>
      </c>
      <c r="J34" s="12">
        <v>5987</v>
      </c>
      <c r="K34" s="12">
        <v>6458</v>
      </c>
      <c r="L34" s="12">
        <v>7151</v>
      </c>
    </row>
    <row r="35" spans="1:12" s="2" customFormat="1" x14ac:dyDescent="0.25">
      <c r="A35" s="11">
        <v>26</v>
      </c>
      <c r="B35" s="11" t="s">
        <v>32</v>
      </c>
      <c r="C35" s="12">
        <v>1922</v>
      </c>
      <c r="D35" s="12">
        <v>4249</v>
      </c>
      <c r="E35" s="12">
        <v>4438</v>
      </c>
      <c r="F35" s="12">
        <v>5620</v>
      </c>
      <c r="G35" s="13">
        <f t="shared" si="0"/>
        <v>230.90530697190425</v>
      </c>
      <c r="H35" s="13">
        <f t="shared" si="1"/>
        <v>132.26641562720641</v>
      </c>
      <c r="I35" s="12">
        <v>1814</v>
      </c>
      <c r="J35" s="12">
        <v>10355</v>
      </c>
      <c r="K35" s="12">
        <v>2153</v>
      </c>
      <c r="L35" s="12">
        <v>10924</v>
      </c>
    </row>
    <row r="36" spans="1:12" s="2" customFormat="1" x14ac:dyDescent="0.25">
      <c r="A36" s="11">
        <v>27</v>
      </c>
      <c r="B36" s="11" t="s">
        <v>33</v>
      </c>
      <c r="C36" s="12">
        <v>23360</v>
      </c>
      <c r="D36" s="12">
        <v>47338</v>
      </c>
      <c r="E36" s="12">
        <v>12201</v>
      </c>
      <c r="F36" s="12">
        <v>46411</v>
      </c>
      <c r="G36" s="13">
        <f t="shared" si="0"/>
        <v>52.230308219178077</v>
      </c>
      <c r="H36" s="13">
        <f t="shared" si="1"/>
        <v>98.041742363428966</v>
      </c>
      <c r="I36" s="12">
        <v>18670</v>
      </c>
      <c r="J36" s="12">
        <v>59570</v>
      </c>
      <c r="K36" s="12">
        <v>16624</v>
      </c>
      <c r="L36" s="12">
        <v>60116</v>
      </c>
    </row>
    <row r="37" spans="1:12" s="2" customFormat="1" x14ac:dyDescent="0.25">
      <c r="A37" s="11">
        <v>28</v>
      </c>
      <c r="B37" s="11" t="s">
        <v>34</v>
      </c>
      <c r="C37" s="12">
        <v>10230</v>
      </c>
      <c r="D37" s="12">
        <v>9309</v>
      </c>
      <c r="E37" s="12">
        <v>6192</v>
      </c>
      <c r="F37" s="12">
        <v>7183</v>
      </c>
      <c r="G37" s="13">
        <f t="shared" si="0"/>
        <v>60.527859237536653</v>
      </c>
      <c r="H37" s="13">
        <f t="shared" si="1"/>
        <v>77.161886346546353</v>
      </c>
      <c r="I37" s="12">
        <v>10736</v>
      </c>
      <c r="J37" s="12">
        <v>8011</v>
      </c>
      <c r="K37" s="12">
        <v>8186</v>
      </c>
      <c r="L37" s="12">
        <v>6955</v>
      </c>
    </row>
    <row r="38" spans="1:12" s="2" customFormat="1" x14ac:dyDescent="0.25">
      <c r="A38" s="11">
        <v>29</v>
      </c>
      <c r="B38" s="11" t="s">
        <v>35</v>
      </c>
      <c r="C38" s="12">
        <v>47272</v>
      </c>
      <c r="D38" s="12">
        <v>34130</v>
      </c>
      <c r="E38" s="12">
        <v>19961</v>
      </c>
      <c r="F38" s="12">
        <v>36991</v>
      </c>
      <c r="G38" s="13">
        <f t="shared" si="0"/>
        <v>42.225841936029781</v>
      </c>
      <c r="H38" s="13">
        <f t="shared" si="1"/>
        <v>108.382654556109</v>
      </c>
      <c r="I38" s="12">
        <v>40561</v>
      </c>
      <c r="J38" s="12">
        <v>58350</v>
      </c>
      <c r="K38" s="12">
        <v>32718</v>
      </c>
      <c r="L38" s="12">
        <v>61443</v>
      </c>
    </row>
    <row r="39" spans="1:12" s="2" customFormat="1" x14ac:dyDescent="0.25">
      <c r="A39" s="11">
        <v>30</v>
      </c>
      <c r="B39" s="11" t="s">
        <v>36</v>
      </c>
      <c r="C39" s="12">
        <v>5486</v>
      </c>
      <c r="D39" s="12">
        <v>6637</v>
      </c>
      <c r="E39" s="12">
        <v>3363</v>
      </c>
      <c r="F39" s="12">
        <v>5276</v>
      </c>
      <c r="G39" s="13">
        <f t="shared" si="0"/>
        <v>61.301494713816986</v>
      </c>
      <c r="H39" s="13">
        <f t="shared" si="1"/>
        <v>79.49374717492843</v>
      </c>
      <c r="I39" s="12">
        <v>4792</v>
      </c>
      <c r="J39" s="12">
        <v>5490</v>
      </c>
      <c r="K39" s="12">
        <v>4503</v>
      </c>
      <c r="L39" s="12">
        <v>5410</v>
      </c>
    </row>
    <row r="40" spans="1:12" s="2" customFormat="1" x14ac:dyDescent="0.25">
      <c r="A40" s="11">
        <v>31</v>
      </c>
      <c r="B40" s="11" t="s">
        <v>37</v>
      </c>
      <c r="C40" s="12">
        <v>4180</v>
      </c>
      <c r="D40" s="12">
        <v>2963</v>
      </c>
      <c r="E40" s="12">
        <v>1680</v>
      </c>
      <c r="F40" s="12">
        <v>2306</v>
      </c>
      <c r="G40" s="13">
        <f t="shared" si="0"/>
        <v>40.191387559808611</v>
      </c>
      <c r="H40" s="13">
        <f t="shared" si="1"/>
        <v>77.826527168410394</v>
      </c>
      <c r="I40" s="12">
        <v>3470</v>
      </c>
      <c r="J40" s="12">
        <v>2380</v>
      </c>
      <c r="K40" s="12">
        <v>2981</v>
      </c>
      <c r="L40" s="12">
        <v>2433</v>
      </c>
    </row>
    <row r="41" spans="1:12" s="2" customFormat="1" x14ac:dyDescent="0.25">
      <c r="A41" s="11">
        <v>32</v>
      </c>
      <c r="B41" s="11" t="s">
        <v>38</v>
      </c>
      <c r="C41" s="12">
        <v>25027</v>
      </c>
      <c r="D41" s="12">
        <v>88970</v>
      </c>
      <c r="E41" s="12">
        <v>21702</v>
      </c>
      <c r="F41" s="12">
        <v>88609</v>
      </c>
      <c r="G41" s="13">
        <f t="shared" si="0"/>
        <v>86.714348503616094</v>
      </c>
      <c r="H41" s="13">
        <f t="shared" si="1"/>
        <v>99.594245251208264</v>
      </c>
      <c r="I41" s="12">
        <v>42772</v>
      </c>
      <c r="J41" s="12">
        <v>42161</v>
      </c>
      <c r="K41" s="12">
        <v>42118</v>
      </c>
      <c r="L41" s="12">
        <v>46614</v>
      </c>
    </row>
    <row r="42" spans="1:12" s="2" customFormat="1" x14ac:dyDescent="0.25">
      <c r="A42" s="11">
        <v>33</v>
      </c>
      <c r="B42" s="11" t="s">
        <v>39</v>
      </c>
      <c r="C42" s="12">
        <v>19097</v>
      </c>
      <c r="D42" s="12">
        <v>13252</v>
      </c>
      <c r="E42" s="12">
        <v>7744</v>
      </c>
      <c r="F42" s="12">
        <v>10507</v>
      </c>
      <c r="G42" s="13">
        <f t="shared" si="0"/>
        <v>40.550871864690791</v>
      </c>
      <c r="H42" s="13">
        <f t="shared" si="1"/>
        <v>79.28614548747359</v>
      </c>
      <c r="I42" s="12">
        <v>15742</v>
      </c>
      <c r="J42" s="12">
        <v>8580</v>
      </c>
      <c r="K42" s="12">
        <v>13916</v>
      </c>
      <c r="L42" s="12">
        <v>9239</v>
      </c>
    </row>
    <row r="43" spans="1:12" s="2" customFormat="1" x14ac:dyDescent="0.25">
      <c r="A43" s="11">
        <v>34</v>
      </c>
      <c r="B43" s="11" t="s">
        <v>40</v>
      </c>
      <c r="C43" s="12">
        <v>0</v>
      </c>
      <c r="D43" s="12">
        <v>0</v>
      </c>
      <c r="E43" s="12">
        <v>1264</v>
      </c>
      <c r="F43" s="12">
        <v>1652</v>
      </c>
      <c r="G43" s="13" t="e">
        <f t="shared" si="0"/>
        <v>#DIV/0!</v>
      </c>
      <c r="H43" s="13" t="e">
        <f t="shared" si="1"/>
        <v>#DIV/0!</v>
      </c>
      <c r="I43" s="12">
        <v>1270</v>
      </c>
      <c r="J43" s="12">
        <v>875.88</v>
      </c>
      <c r="K43" s="12">
        <v>1479</v>
      </c>
      <c r="L43" s="12">
        <v>1551</v>
      </c>
    </row>
    <row r="44" spans="1:12" s="2" customFormat="1" ht="19.5" x14ac:dyDescent="0.4">
      <c r="A44" s="19" t="s">
        <v>44</v>
      </c>
      <c r="B44" s="20"/>
      <c r="C44" s="14">
        <f>SUM(C10:C43)</f>
        <v>434384</v>
      </c>
      <c r="D44" s="14">
        <f>SUM(D10:D43)</f>
        <v>634647</v>
      </c>
      <c r="E44" s="14">
        <f>SUM(E10:E43)</f>
        <v>299889</v>
      </c>
      <c r="F44" s="14">
        <f>SUM(F10:F43)</f>
        <v>848572</v>
      </c>
      <c r="G44" s="15">
        <f t="shared" si="0"/>
        <v>69.037763821871891</v>
      </c>
      <c r="H44" s="15">
        <f t="shared" si="1"/>
        <v>133.70771468233522</v>
      </c>
      <c r="I44" s="14">
        <f>SUM(I10:I43)</f>
        <v>419779</v>
      </c>
      <c r="J44" s="14">
        <f>SUM(J10:J43)</f>
        <v>1059432.8599999999</v>
      </c>
      <c r="K44" s="14">
        <f>SUM(K10:K43)</f>
        <v>387617</v>
      </c>
      <c r="L44" s="14">
        <f>SUM(L10:L43)</f>
        <v>1157285</v>
      </c>
    </row>
    <row r="45" spans="1:12" s="2" customFormat="1" x14ac:dyDescent="0.25">
      <c r="A45" s="11"/>
      <c r="B45" s="11" t="s">
        <v>45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</row>
  </sheetData>
  <mergeCells count="12">
    <mergeCell ref="A44:B44"/>
    <mergeCell ref="A1:L1"/>
    <mergeCell ref="A3:L3"/>
    <mergeCell ref="A4:L4"/>
    <mergeCell ref="C7:D8"/>
    <mergeCell ref="E7:F8"/>
    <mergeCell ref="G7:H8"/>
    <mergeCell ref="K7:L8"/>
    <mergeCell ref="A7:A9"/>
    <mergeCell ref="B7:B9"/>
    <mergeCell ref="I7:J8"/>
    <mergeCell ref="A6:L6"/>
  </mergeCells>
  <printOptions horizontalCentered="1" verticalCentered="1"/>
  <pageMargins left="0.78740157480314965" right="0.78740157480314965" top="0.59055118110236227" bottom="0.59055118110236227" header="0" footer="0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ACP</vt:lpstr>
      <vt:lpstr>CROP</vt:lpstr>
      <vt:lpstr>TERM</vt:lpstr>
      <vt:lpstr>Agri_Infra_Anci</vt:lpstr>
      <vt:lpstr>Total Agri</vt:lpstr>
      <vt:lpstr>Total MSME</vt:lpstr>
      <vt:lpstr>Edu_PS</vt:lpstr>
      <vt:lpstr>Housing_PS</vt:lpstr>
      <vt:lpstr>T Other PS</vt:lpstr>
      <vt:lpstr>ACP!Print_Area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2026-06-06T06:08:38Z</dcterms:modified>
</cp:coreProperties>
</file>